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5861102-1840-4957-BC8A-EBB5D341FE45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  <sheet name="Лист1" sheetId="23" state="hidden" r:id="rId11"/>
  </sheets>
  <externalReferences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Nerarakani_hashvetvutyun!$A$1:$F$135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D65" i="19"/>
  <c r="F12" i="21"/>
  <c r="D36" i="19"/>
  <c r="B10" i="11"/>
  <c r="M17" i="20"/>
  <c r="C33" i="10" l="1"/>
  <c r="D16" i="9" l="1"/>
  <c r="J51" i="19" l="1"/>
  <c r="A14" i="7" l="1"/>
  <c r="E95" i="22" l="1"/>
  <c r="E94" i="22"/>
  <c r="E93" i="22"/>
  <c r="E92" i="22"/>
  <c r="E91" i="22"/>
  <c r="E90" i="22"/>
  <c r="E89" i="22"/>
  <c r="E88" i="22"/>
  <c r="E87" i="22"/>
  <c r="E86" i="22"/>
  <c r="E85" i="22"/>
  <c r="E84" i="22"/>
  <c r="E83" i="22"/>
  <c r="E82" i="22"/>
  <c r="E81" i="22"/>
  <c r="E80" i="22"/>
  <c r="E79" i="22"/>
  <c r="E78" i="22"/>
  <c r="E77" i="22"/>
  <c r="E76" i="22"/>
  <c r="E75" i="22"/>
  <c r="E74" i="22"/>
  <c r="E73" i="22"/>
  <c r="E72" i="22"/>
  <c r="E71" i="22"/>
  <c r="E70" i="22"/>
  <c r="E69" i="22"/>
  <c r="E68" i="22"/>
  <c r="E67" i="22"/>
  <c r="E66" i="22"/>
  <c r="E65" i="22"/>
  <c r="E64" i="22"/>
  <c r="E63" i="22"/>
  <c r="E62" i="22"/>
  <c r="E61" i="22"/>
  <c r="E60" i="22"/>
  <c r="E59" i="22"/>
  <c r="E58" i="22"/>
  <c r="E57" i="22"/>
  <c r="E56" i="22"/>
  <c r="E55" i="22"/>
  <c r="E54" i="22"/>
  <c r="E53" i="22"/>
  <c r="E52" i="22"/>
  <c r="E51" i="22"/>
  <c r="E50" i="22"/>
  <c r="E49" i="22"/>
  <c r="E48" i="22"/>
  <c r="E47" i="22"/>
  <c r="E46" i="22"/>
  <c r="E45" i="22"/>
  <c r="E44" i="22"/>
  <c r="E43" i="22"/>
  <c r="E42" i="22"/>
  <c r="E41" i="22"/>
  <c r="E40" i="22"/>
  <c r="E39" i="22"/>
  <c r="E38" i="22"/>
  <c r="E37" i="22"/>
  <c r="E36" i="22"/>
  <c r="E35" i="22"/>
  <c r="E34" i="22"/>
  <c r="E33" i="22"/>
  <c r="E32" i="22"/>
  <c r="E31" i="22"/>
  <c r="E30" i="22"/>
  <c r="E29" i="22"/>
  <c r="E28" i="22"/>
  <c r="E27" i="22"/>
  <c r="E26" i="22"/>
  <c r="E25" i="22"/>
  <c r="E24" i="22"/>
  <c r="E23" i="22"/>
  <c r="E22" i="22"/>
  <c r="E21" i="22"/>
  <c r="E20" i="22"/>
  <c r="E19" i="22"/>
  <c r="E18" i="22"/>
  <c r="E17" i="22"/>
  <c r="E16" i="22"/>
  <c r="E15" i="22"/>
  <c r="E14" i="22"/>
  <c r="E13" i="22"/>
  <c r="E12" i="22"/>
  <c r="E11" i="22"/>
  <c r="E10" i="22"/>
  <c r="E9" i="22"/>
  <c r="E8" i="22" l="1"/>
  <c r="D25" i="15"/>
  <c r="C25" i="15"/>
  <c r="D19" i="15"/>
  <c r="C19" i="15"/>
  <c r="D13" i="15"/>
  <c r="C13" i="15"/>
  <c r="D7" i="15"/>
  <c r="C7" i="15"/>
  <c r="C31" i="15" l="1"/>
  <c r="D31" i="15"/>
  <c r="L18" i="20"/>
  <c r="B72" i="7" l="1"/>
  <c r="J32" i="20"/>
  <c r="J30" i="20"/>
  <c r="C98" i="7"/>
  <c r="C96" i="7"/>
  <c r="E100" i="22" l="1"/>
  <c r="A102" i="22"/>
  <c r="A103" i="22" s="1"/>
  <c r="A104" i="22" s="1"/>
  <c r="A105" i="22" s="1"/>
  <c r="C124" i="22"/>
  <c r="E123" i="22"/>
  <c r="A108" i="22"/>
  <c r="A109" i="22" s="1"/>
  <c r="A110" i="22" s="1"/>
  <c r="A111" i="22" s="1"/>
  <c r="A112" i="22" s="1"/>
  <c r="A113" i="22" s="1"/>
  <c r="A114" i="22" s="1"/>
  <c r="A115" i="22" s="1"/>
  <c r="A116" i="22" s="1"/>
  <c r="A117" i="22" s="1"/>
  <c r="A118" i="22" s="1"/>
  <c r="A119" i="22" s="1"/>
  <c r="A120" i="22" s="1"/>
  <c r="A121" i="22" s="1"/>
  <c r="A122" i="22" s="1"/>
  <c r="A123" i="22" s="1"/>
  <c r="D18" i="19"/>
  <c r="D21" i="19"/>
  <c r="L38" i="19"/>
  <c r="D55" i="9" l="1"/>
  <c r="B55" i="9"/>
  <c r="C68" i="7"/>
  <c r="D55" i="10" s="1"/>
  <c r="E55" i="10" s="1"/>
  <c r="B68" i="7"/>
  <c r="B55" i="10" s="1"/>
  <c r="M7" i="20"/>
  <c r="M8" i="20"/>
  <c r="M13" i="20"/>
  <c r="C9" i="10"/>
  <c r="C12" i="10"/>
  <c r="D124" i="22"/>
  <c r="C7" i="10" l="1"/>
  <c r="F7" i="11"/>
  <c r="E7" i="19" l="1"/>
  <c r="E107" i="22"/>
  <c r="E108" i="22"/>
  <c r="E109" i="22"/>
  <c r="E110" i="22"/>
  <c r="D132" i="22"/>
  <c r="D129" i="22"/>
  <c r="A2" i="22"/>
  <c r="C36" i="15"/>
  <c r="C34" i="15"/>
  <c r="E106" i="22" l="1"/>
  <c r="E124" i="22" s="1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0" i="19" l="1"/>
  <c r="D11" i="9"/>
  <c r="C11" i="9"/>
  <c r="A25" i="9"/>
  <c r="A26" i="9" s="1"/>
  <c r="A27" i="10"/>
  <c r="A28" i="10" s="1"/>
  <c r="A25" i="10"/>
  <c r="A26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I18" i="20"/>
  <c r="I17" i="20"/>
  <c r="F18" i="20"/>
  <c r="F17" i="20"/>
  <c r="C10" i="11"/>
  <c r="B15" i="9" l="1"/>
  <c r="A2" i="20" l="1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D25" i="19" l="1"/>
  <c r="D58" i="19" s="1"/>
  <c r="F25" i="19"/>
  <c r="M19" i="20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58" i="9"/>
  <c r="B59" i="9"/>
  <c r="B60" i="9"/>
  <c r="B61" i="9"/>
  <c r="B62" i="9"/>
  <c r="B63" i="9"/>
  <c r="B27" i="9"/>
  <c r="B25" i="9"/>
  <c r="B24" i="9"/>
  <c r="A15" i="9"/>
  <c r="A16" i="9" s="1"/>
  <c r="A17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1" i="9" s="1"/>
  <c r="A33" i="7"/>
  <c r="A37" i="9"/>
  <c r="A34" i="9"/>
  <c r="A35" i="9" s="1"/>
  <c r="A36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37" i="10"/>
  <c r="A50" i="7"/>
  <c r="A48" i="19"/>
  <c r="A45" i="19"/>
  <c r="A46" i="19" s="1"/>
  <c r="A47" i="19" s="1"/>
  <c r="C29" i="7"/>
  <c r="A55" i="9" l="1"/>
  <c r="A56" i="9" s="1"/>
  <c r="A57" i="9" s="1"/>
  <c r="A58" i="9" s="1"/>
  <c r="A59" i="9" s="1"/>
  <c r="A60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1" i="9" l="1"/>
  <c r="A62" i="9"/>
  <c r="A63" i="9" s="1"/>
  <c r="A68" i="7"/>
  <c r="A70" i="7" s="1"/>
  <c r="A71" i="7" s="1"/>
  <c r="A73" i="7" s="1"/>
  <c r="A54" i="10"/>
  <c r="A60" i="19"/>
  <c r="A61" i="19" s="1"/>
  <c r="A62" i="19" s="1"/>
  <c r="A63" i="19" s="1"/>
  <c r="A64" i="19" s="1"/>
  <c r="B26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6" i="19"/>
  <c r="A68" i="19" s="1"/>
  <c r="A69" i="19" s="1"/>
  <c r="A71" i="19" s="1"/>
  <c r="A61" i="10" l="1"/>
  <c r="A62" i="10" s="1"/>
  <c r="A63" i="10" s="1"/>
  <c r="A64" i="10"/>
  <c r="A65" i="10" s="1"/>
  <c r="D15" i="10" l="1"/>
  <c r="C25" i="7"/>
  <c r="A72" i="19"/>
  <c r="A73" i="19"/>
  <c r="A74" i="19" s="1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8" i="9"/>
  <c r="D66" i="9"/>
  <c r="D54" i="18" l="1"/>
  <c r="D59" i="18" s="1"/>
  <c r="F59" i="18" s="1"/>
  <c r="A2" i="15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35" i="19" l="1"/>
  <c r="D75" i="19" s="1"/>
  <c r="F54" i="18"/>
  <c r="C37" i="7" l="1"/>
  <c r="D59" i="9" l="1"/>
  <c r="D58" i="9"/>
  <c r="D57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D18" i="9" s="1"/>
  <c r="G54" i="18" l="1"/>
  <c r="D27" i="19"/>
  <c r="D32" i="19" s="1"/>
  <c r="C38" i="7"/>
  <c r="D60" i="9" l="1"/>
  <c r="D61" i="9"/>
  <c r="D62" i="9"/>
  <c r="D63" i="9"/>
  <c r="D56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4" i="9"/>
  <c r="E14" i="9" s="1"/>
  <c r="D30" i="18" l="1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9" i="9"/>
  <c r="C60" i="7" l="1"/>
  <c r="D47" i="9"/>
  <c r="C41" i="7"/>
  <c r="E41" i="7" s="1"/>
  <c r="D29" i="10"/>
  <c r="D28" i="9"/>
  <c r="E59" i="10"/>
  <c r="E58" i="10"/>
  <c r="E61" i="10"/>
  <c r="D47" i="10" l="1"/>
  <c r="D28" i="10"/>
  <c r="E80" i="10"/>
  <c r="E79" i="10"/>
  <c r="E73" i="10"/>
  <c r="E72" i="10"/>
  <c r="D30" i="9" l="1"/>
  <c r="D30" i="10" l="1"/>
  <c r="E69" i="10"/>
  <c r="E29" i="10" l="1"/>
  <c r="D60" i="10"/>
  <c r="C60" i="10"/>
  <c r="E30" i="10"/>
  <c r="E31" i="10"/>
  <c r="E32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3" i="9"/>
  <c r="C23" i="9" s="1"/>
  <c r="E63" i="9"/>
  <c r="E62" i="9"/>
  <c r="E61" i="9"/>
  <c r="E60" i="9"/>
  <c r="E57" i="9"/>
  <c r="E56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4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D27" i="9"/>
  <c r="E27" i="9" s="1"/>
  <c r="C36" i="7"/>
  <c r="C35" i="7" s="1"/>
  <c r="C94" i="7" s="1"/>
  <c r="D27" i="10"/>
  <c r="D23" i="9" l="1"/>
  <c r="E23" i="9" s="1"/>
  <c r="E27" i="10"/>
  <c r="D23" i="10"/>
  <c r="D64" i="9" l="1"/>
  <c r="E64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<sst xmlns="http://schemas.openxmlformats.org/spreadsheetml/2006/main" count="705" uniqueCount="437">
  <si>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</si>
  <si>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</si>
  <si>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</si>
  <si>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</si>
  <si>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</si>
  <si>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</si>
  <si>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</si>
  <si>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</si>
  <si>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</si>
  <si>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</si>
  <si>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</si>
  <si>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</si>
  <si>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</si>
  <si>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</si>
  <si>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</si>
  <si>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</si>
  <si>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</si>
  <si>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</si>
  <si>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</si>
  <si>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</si>
  <si>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</si>
  <si>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</si>
  <si>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</si>
  <si>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</si>
  <si>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</si>
  <si>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</si>
  <si>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</si>
  <si>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</si>
  <si>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</si>
  <si>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</si>
  <si>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</si>
  <si>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</si>
  <si>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</si>
  <si>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</si>
  <si>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</si>
  <si>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</si>
  <si>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</si>
  <si>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</si>
  <si>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</si>
  <si>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</si>
  <si>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</si>
  <si>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</si>
  <si>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</si>
  <si>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</si>
  <si>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</si>
  <si>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</si>
  <si>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</si>
  <si>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</si>
  <si>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</si>
  <si>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</si>
  <si>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</si>
  <si>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</si>
  <si>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</si>
  <si>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</si>
  <si>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</si>
  <si>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</si>
  <si>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</si>
  <si>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</si>
  <si>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</si>
  <si>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</si>
  <si>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</si>
  <si>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</si>
  <si>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</si>
  <si>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</si>
  <si>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</si>
  <si>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</si>
  <si>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</si>
  <si>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</si>
  <si>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</si>
  <si>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</si>
  <si>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</si>
  <si>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</si>
  <si>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</si>
  <si>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</si>
  <si>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</si>
  <si>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</si>
  <si>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</si>
  <si>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</si>
  <si>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</si>
  <si>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</si>
  <si>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</si>
  <si>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</si>
  <si>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</si>
  <si>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</si>
  <si>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</si>
  <si>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</si>
  <si>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</si>
  <si>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</si>
  <si>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</si>
  <si>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</si>
  <si>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</si>
  <si>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</si>
  <si>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</si>
  <si>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</si>
  <si>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</si>
  <si>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</si>
  <si>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</si>
  <si>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</si>
  <si>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</si>
  <si>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</si>
  <si>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</si>
  <si>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</si>
  <si>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</si>
  <si>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</si>
  <si>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</si>
  <si>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</si>
  <si>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</si>
  <si>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</si>
  <si>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</si>
  <si>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</si>
  <si>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</si>
  <si>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</si>
  <si>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</si>
  <si>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</si>
  <si>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</si>
  <si>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</si>
  <si>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</si>
  <si>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</si>
  <si>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</si>
  <si>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</si>
  <si>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</si>
  <si>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</si>
  <si>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</si>
  <si>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</si>
  <si>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</si>
  <si>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</si>
  <si>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</si>
  <si>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</si>
  <si>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</si>
  <si>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</si>
  <si>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</si>
  <si>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</si>
  <si>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</si>
  <si>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</si>
  <si>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</si>
  <si>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</si>
  <si>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</si>
  <si>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</si>
  <si>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</si>
  <si>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</si>
  <si>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</si>
  <si>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</si>
  <si>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</si>
  <si>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</si>
  <si>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</si>
  <si>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</si>
  <si>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</si>
  <si>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</si>
  <si>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</si>
  <si>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</si>
  <si>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</si>
  <si>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</si>
  <si>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</si>
  <si>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</si>
  <si>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</si>
  <si>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</si>
  <si>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</si>
  <si>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</si>
  <si>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</si>
  <si>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</si>
  <si>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</si>
  <si>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</si>
  <si>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</si>
  <si>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</si>
  <si>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</si>
  <si>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</si>
  <si>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</si>
  <si>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</si>
  <si>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</si>
  <si>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</si>
  <si>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</si>
  <si>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</si>
  <si>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</si>
  <si>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</si>
  <si>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</si>
  <si>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</si>
  <si>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</si>
  <si>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</si>
  <si>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</si>
  <si>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</si>
  <si>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</si>
  <si>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</si>
  <si>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</si>
  <si>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</si>
  <si>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</si>
  <si>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</si>
  <si>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</si>
  <si>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</si>
  <si>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</si>
  <si>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</si>
  <si>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</si>
  <si>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</si>
  <si>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</si>
  <si>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</si>
  <si>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</si>
  <si>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</si>
  <si>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</si>
  <si>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</si>
  <si>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</si>
  <si>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</si>
  <si>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</si>
  <si>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</si>
  <si>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</si>
  <si>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</si>
  <si>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</si>
  <si>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</si>
  <si>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</si>
  <si>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</si>
  <si>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</si>
  <si>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</si>
  <si>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</si>
  <si>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</si>
  <si>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</si>
  <si>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</si>
  <si>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</si>
  <si>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</si>
  <si>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</si>
  <si>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</si>
  <si>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</si>
  <si>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</si>
  <si>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</si>
  <si>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</si>
  <si>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</si>
  <si>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</si>
  <si>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</si>
  <si>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</si>
  <si>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</si>
  <si>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</si>
  <si>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</si>
  <si>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</si>
  <si>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</si>
  <si>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</si>
  <si>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</si>
  <si>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</si>
  <si>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</si>
  <si>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</si>
  <si>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</si>
  <si>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</si>
  <si>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</si>
  <si>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</si>
  <si>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</si>
  <si>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</si>
  <si>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</si>
  <si>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</si>
  <si>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</si>
  <si>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</si>
  <si>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</si>
  <si>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</si>
  <si>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</si>
  <si>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</si>
  <si>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</si>
  <si>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</si>
  <si>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</si>
  <si>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</si>
  <si>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</si>
  <si>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</si>
  <si>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</si>
  <si>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</si>
  <si>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</si>
  <si>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</si>
  <si>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</si>
  <si>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</si>
  <si>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</si>
  <si>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</si>
  <si>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</si>
  <si>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</si>
  <si>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</si>
  <si>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</si>
  <si>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</si>
  <si>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</si>
  <si>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</si>
  <si>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</si>
  <si>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</si>
  <si>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</si>
  <si>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</si>
  <si>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</si>
  <si>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</si>
  <si>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</si>
  <si>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</si>
  <si>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</si>
  <si>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</si>
  <si>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</si>
  <si>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</si>
  <si>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</si>
  <si>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</si>
  <si>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</si>
  <si>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</si>
  <si>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</si>
  <si>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</si>
  <si>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</si>
  <si>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</si>
  <si>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</si>
  <si>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</si>
  <si>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</si>
  <si>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</si>
  <si>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</si>
  <si>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</si>
  <si>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</si>
  <si>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</si>
  <si>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</si>
  <si>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</si>
  <si>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</si>
  <si>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</si>
  <si>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</si>
  <si>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</si>
  <si>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</si>
  <si>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</si>
  <si>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</si>
  <si>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</si>
  <si>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</si>
  <si>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</si>
  <si>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</si>
  <si>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</si>
  <si>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</si>
  <si>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</si>
  <si>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</si>
  <si>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</si>
  <si>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</si>
  <si>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</si>
  <si>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</si>
  <si>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</si>
  <si>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</si>
  <si>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հ․98 մսուր-մանկապարտեզ» ՀՈԱԿ-ի </t>
  </si>
  <si>
    <t>Նաիրա Մկրտչյան</t>
  </si>
  <si>
    <t>Միուդա Փանոսյան</t>
  </si>
  <si>
    <t>202020 Գտիր Ստվերը միրգ Ё բանջարեղեն  #XAXALOVE</t>
  </si>
  <si>
    <t>1010101 Գտիր Զույգը Հայ նկարիչներ #XAXALOVE</t>
  </si>
  <si>
    <t>1010102 Գտիր Զույգը Հայ Մեծեր #XAXALOVE</t>
  </si>
  <si>
    <t>6090 Փայտե տախտակ §Մարիամիկ¦ հագուստ #XAXALOVE</t>
  </si>
  <si>
    <t>5020 Փայտե տախտակ §Արամիկ¦ հագուստ #XAXALOVE</t>
  </si>
  <si>
    <t>2149-6,43-11 Փայտե Դոմինո Animal տուփով</t>
  </si>
  <si>
    <t>3108732 Փայտ խաղ կլորակ քարտերով,վերԵում քարտի տեղով</t>
  </si>
  <si>
    <t>A201-N Տիկնիկ MAY 20սմ նստած ռետ.կրեմ պանապկա կամ փոռ գլխարկ</t>
  </si>
  <si>
    <t>235-Z Տիկնիկ MAY 20սմ.նստած մոխր,գլխարկ</t>
  </si>
  <si>
    <t>A201-K Տիկնիկ MAY 20սմ նստ սԵամորթ պլեչիկ շոր հայ երգ</t>
  </si>
  <si>
    <t>359-T Տիկնիկ MAY էլ.30սմ հայ.երգ տղա նստած պոլոզ գործ գլխարկ+ջինս</t>
  </si>
  <si>
    <t>565-B Տիկնիկ MAY նստ 20սմ գործ.շոր մորթի ժիլետ 2գույն</t>
  </si>
  <si>
    <t>A202-K Տիկնիկ MAY 24սմ.նստ միաեղջյուր գիշերանոց հայ.երգ</t>
  </si>
  <si>
    <t>339-D Տիկնիկ MAY 30սմ հայկ.երգ նստած նապո գլխարկ,մուշտակով</t>
  </si>
  <si>
    <t>HE8068 HG Ավտո կենդանի 4հ շխկշխկ.տուփ երկար</t>
  </si>
  <si>
    <t>620-F1 Մետ.սպասք +պադնոս ծաղիկներ վարդ տուփ</t>
  </si>
  <si>
    <t>620-C8 Մետ.սպասք կոմպակտ ծիտիկ փիրուզ-վարդագույն տուփ</t>
  </si>
  <si>
    <t>A35-2 Հացաբուլկեղեն ամանով pvc հավաք FLAVOR FOOD</t>
  </si>
  <si>
    <t>902H Հեռախոս աչք լույսեր էլ.</t>
  </si>
  <si>
    <t>7667-7 Պլ.լիստ թավա սթեյքով հավաք</t>
  </si>
  <si>
    <t>225-7734 Ֆերմա հավաք լիստ մեծ HAPPY FARM</t>
  </si>
  <si>
    <t>225-8830 Աղբահանման հավաք լիստ մեծ SANITATION TEAM</t>
  </si>
  <si>
    <t>225-8862 Հրշեջ հավաք լիստ մեծ FIRE FIGHT</t>
  </si>
  <si>
    <t>225-6660 Շինար.հավաք լիստ մեծ URBAN CONSTRUCTION</t>
  </si>
  <si>
    <t>HY-696 Պլ.NEON հեծանիվ NQUER ԲՀ12 մեծ</t>
  </si>
  <si>
    <t>908-3G Իներց ցեմենտխառնիչ ավազի քարշակով պլ.տուփ</t>
  </si>
  <si>
    <t>9978-8B Գյուղ.տրակտոր միջին 2հ պլ.տուփ պլ.տուփ</t>
  </si>
  <si>
    <t>3388-1 Ուղղաթիռ պլ.տուփ ռազմ</t>
  </si>
  <si>
    <t>3108737 Փայտե խաղ 3կոշիկ շնուրոկ տախտակ</t>
  </si>
  <si>
    <t>SF314-39 Փչովի կենդանի առանց ձայն</t>
  </si>
  <si>
    <t>9819-3F Բրաբուս միջին-մեծ ակ 1հ պլ.տուփ</t>
  </si>
  <si>
    <t>QF26131G Գազօջախ.երկն.էլ.PLAY AT HOME մեծ  որակյալ տուփով</t>
  </si>
  <si>
    <t>SF314-37 Գնդակ N2 տառեր գունավոր</t>
  </si>
  <si>
    <t>SF314-52 Ռետ.թեթԵ գնդակ նախշ կիասաթափանց</t>
  </si>
  <si>
    <t>SF314-71 Գնդակ JABULANI որակյալ անկար ADIDAS</t>
  </si>
  <si>
    <t>SF314-70 FIFA 2026,Adidas կաթիլ նախշ անկար որակյալ</t>
  </si>
  <si>
    <t>210722 Նախադպրոցական տետր #xaxalove</t>
  </si>
  <si>
    <t>732 Տիկնիկ մահճակալի մեջ</t>
  </si>
  <si>
    <t>3108701 Փայտե ֆորմա-փազլ.բարակ անգլ.գրած</t>
  </si>
  <si>
    <t>3108699 Փայտե ուս ֆորմա-փազլ.քառ տախտակ շատ ձԵ</t>
  </si>
  <si>
    <t>C5-5-7 Փայտե խճանկար-փազլ 96կտ ուսուցող.</t>
  </si>
  <si>
    <t>ՄԱՐԻ Պաստառների հավաքած ու Ճանաչենք մեր մարմինը</t>
  </si>
  <si>
    <r>
      <t xml:space="preserve">ՄԱՐԻ Պաստառներ Ջրի 3 վիճա կները բնության մեջ. Հրաշագոր ծ ջուրը </t>
    </r>
    <r>
      <rPr>
        <sz val="9"/>
        <color indexed="8"/>
        <rFont val="GHEA Grapalat"/>
        <family val="3"/>
      </rPr>
      <t>/</t>
    </r>
  </si>
  <si>
    <r>
      <t>ՄԱՐԻ Պաստառ ՀՈՒՅԶԵՐ</t>
    </r>
    <r>
      <rPr>
        <sz val="9"/>
        <color indexed="8"/>
        <rFont val="GHEA Grapalat"/>
        <family val="3"/>
      </rPr>
      <t>/</t>
    </r>
  </si>
  <si>
    <t>ՄԱՐԻ Կերպարվեստ ուսումնամ եթոդական ձեռնարկ</t>
  </si>
  <si>
    <t>Խաղալիք տիկնիկ MAY 36սմ էլ.269-/T</t>
  </si>
  <si>
    <t xml:space="preserve">Խաղալիք Սայլակ </t>
  </si>
  <si>
    <t xml:space="preserve">Օղակ պլաստմասե </t>
  </si>
  <si>
    <t>Ցանկապատ գունավոր</t>
  </si>
  <si>
    <t>Խաղալիք դափ փայտե Մարակաս</t>
  </si>
  <si>
    <t>Խաղալիք շվի</t>
  </si>
  <si>
    <t>Գնդակ</t>
  </si>
  <si>
    <t>Գնդակ/փոքր/</t>
  </si>
  <si>
    <t>1</t>
  </si>
  <si>
    <t>2</t>
  </si>
  <si>
    <t>9</t>
  </si>
  <si>
    <t>6</t>
  </si>
  <si>
    <t>3</t>
  </si>
  <si>
    <t>7</t>
  </si>
  <si>
    <t>5</t>
  </si>
  <si>
    <t>8</t>
  </si>
  <si>
    <t>10</t>
  </si>
  <si>
    <t>Սեղանի խաղ Իմ առաջին վիկտորինան</t>
  </si>
  <si>
    <t>Սեղանի խաղ Խաղիկ</t>
  </si>
  <si>
    <t>Սեղանի խաղ Տրամաբանիկ</t>
  </si>
  <si>
    <t>Սեղանի խաղ Բառատառ</t>
  </si>
  <si>
    <t>Սեղանի խաղ Մտապահիկ</t>
  </si>
  <si>
    <t>Սեղանի խաղ Զգուշության կանոներ</t>
  </si>
  <si>
    <t>Սեղանի խաղ Էթիկա</t>
  </si>
  <si>
    <t>Սեղանի խաղ Թիվ առ Թիվ</t>
  </si>
  <si>
    <t>Սեղանի խաղ Տառ առ Տառ</t>
  </si>
  <si>
    <t>Սեղանի խաղ խնդմնդուկ</t>
  </si>
  <si>
    <t>Իմ Փայտե բուրգը #xaxalove տուփով</t>
  </si>
  <si>
    <t>Գրատախտակ երկրաչափական մարմիններով</t>
  </si>
  <si>
    <t>§Սովորում ենք Մտածել¦ մասնագիտություն 2</t>
  </si>
  <si>
    <t>§Սովորում ենք մտածել¦ ընտանի կենդանիներ</t>
  </si>
  <si>
    <t>Երկրաչափական 4 պատկեր #xaxalove փայտե</t>
  </si>
  <si>
    <t>Գտիր Ստվերը միրգ և բանջարեղեն #XaxaLove</t>
  </si>
  <si>
    <t>Թվեր և հաշվեձողիկներ 3-10 տ. #XAXALOVE</t>
  </si>
  <si>
    <t>Գտիր Զույգը ՄԵԾԱՏԱՌ-փոքրատառ #XaxaLove</t>
  </si>
  <si>
    <t>§Համեմատություններ¦ ՊԱՐԶ խաղ</t>
  </si>
  <si>
    <t>§Համեմատություններ¦ Բարդ</t>
  </si>
  <si>
    <t>Գտիր Ստվերը Կենդանիներ</t>
  </si>
  <si>
    <t>Փայտ.ճանաչ.ենք աշխ-ը դինոզավր #xaxalove</t>
  </si>
  <si>
    <t>Փայտ.ճանաչ.ենք աշխ-ը գործիքներ աստիճանով #xaxalove</t>
  </si>
  <si>
    <t>Փայտ.ճանաչ.ենք աշխ-ը ծովային,ծովոզնիով #xaxalove</t>
  </si>
  <si>
    <t>Փայտ.ճանաչ.ենք աշխ-ը ծառատեսակներ  #xaxalove</t>
  </si>
  <si>
    <t>Փայտ.ճանաչ.ենք աշխ-ը հագուստ #xaxalove</t>
  </si>
  <si>
    <t>Փայտ.ճանաչ.ենք աշխ-ը երաժշտ.գործիք դհոլով #xaxalove</t>
  </si>
  <si>
    <t>Փայտ.ճանաչ.ենք աշխ-ը միջատներ #xaxalove</t>
  </si>
  <si>
    <t>Փայտ.ճանաչ.ենք աշխ-ը սողուն,երկկենցաղ #xaxalove</t>
  </si>
  <si>
    <t>Փայտ.ճանաչ.ենք աշխ-ը թռչուն թութակով #xaxalove</t>
  </si>
  <si>
    <t>Փայտ.ճանաչ.ենք աշխ-ը ծաղիկներ #xaxalove</t>
  </si>
  <si>
    <t>Փայտ.ճանաչ.ենք աշխ-ը կենգուրույով #xaxalove</t>
  </si>
  <si>
    <t>Փայտ.ճանաչ.ենք աշխ-ը թվեր գույներ #xaxalove</t>
  </si>
  <si>
    <t>Փայտ.ճանաչ.ենք աշխ-ը վայրի կենդանի #xaxalove</t>
  </si>
  <si>
    <t>Բազմաֆունկցիոնալ էկրան</t>
  </si>
  <si>
    <t>Վեկավարի սեղան աթոռ</t>
  </si>
  <si>
    <t>հավաքածու</t>
  </si>
  <si>
    <t>Պայմանով ստացված ակտիվների գծով ընթացիկ հետաձգվաշ պարտավորություններ</t>
  </si>
  <si>
    <t>Մենթոր վերապատրաստման  գծով</t>
  </si>
  <si>
    <t>Հակահրդեհային ծառայության գծով</t>
  </si>
  <si>
    <t>Սուբսիդիա ջրամատակարարման գծով</t>
  </si>
  <si>
    <t>2025թ.  ֆինանսական մուտքերի վերաբերյալ</t>
  </si>
  <si>
    <t xml:space="preserve">Կապված է  տսրվա սկզբի եղամակային ցուրտ պայմաններից </t>
  </si>
  <si>
    <t>Կապված է ինտերնետ ծառայության որակը բարելավելու և սակագնի բարձրացման հետ</t>
  </si>
  <si>
    <t>6 աշխատակից 8000 ՀՀ դրամ տարեկան երկու անգամ</t>
  </si>
  <si>
    <t>4 տպիչի լիցքավորում</t>
  </si>
  <si>
    <t>Բակի կոյուղաջրերի ախտահանության համար քլորի ձեռքբերում</t>
  </si>
  <si>
    <t xml:space="preserve"> 7 աշխատակից 8000 ՀՀ դրամ տարեկան երկու անգամ</t>
  </si>
  <si>
    <t>Այլ եկամուտներ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</si>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</sst>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7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2"/>
      <color rgb="FF000000"/>
      <name val="GHEA Grapalat"/>
      <family val="3"/>
      <charset val="1"/>
    </font>
    <font>
      <b/>
      <sz val="12"/>
      <name val="GHEA Grapalat"/>
      <family val="3"/>
      <charset val="1"/>
    </font>
    <font>
      <sz val="10"/>
      <name val="GHEA Grapalat"/>
      <family val="3"/>
      <charset val="1"/>
    </font>
    <font>
      <sz val="9"/>
      <name val="Sylfae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GHEA Grapalat"/>
      <family val="3"/>
    </font>
    <font>
      <sz val="10"/>
      <name val="Sylfaen"/>
      <family val="1"/>
      <charset val="204"/>
    </font>
    <font>
      <sz val="10"/>
      <name val="Arial Armenian"/>
      <family val="2"/>
      <charset val="204"/>
    </font>
    <font>
      <sz val="10"/>
      <color theme="1"/>
      <name val="Sylfaen"/>
      <family val="1"/>
    </font>
    <font>
      <sz val="10"/>
      <color theme="1"/>
      <name val="Sylfae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rgb="FFFFFF00"/>
      </patternFill>
    </fill>
    <fill>
      <patternFill patternType="solid">
        <fgColor indexed="9"/>
        <bgColor indexed="26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7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3" fontId="67" fillId="0" borderId="10" xfId="62" applyNumberFormat="1" applyFont="1" applyBorder="1" applyAlignment="1" applyProtection="1">
      <alignment horizontal="center" vertical="center" wrapText="1"/>
      <protection locked="0"/>
    </xf>
    <xf numFmtId="3" fontId="67" fillId="30" borderId="10" xfId="62" applyNumberFormat="1" applyFont="1" applyFill="1" applyBorder="1" applyAlignment="1" applyProtection="1">
      <alignment horizontal="center" vertical="center" wrapText="1"/>
      <protection locked="0"/>
    </xf>
    <xf numFmtId="166" fontId="67" fillId="0" borderId="10" xfId="62" applyNumberFormat="1" applyFont="1" applyBorder="1" applyAlignment="1" applyProtection="1">
      <alignment horizontal="center" vertical="center" wrapText="1"/>
      <protection locked="0"/>
    </xf>
    <xf numFmtId="166" fontId="67" fillId="30" borderId="10" xfId="62" applyNumberFormat="1" applyFont="1" applyFill="1" applyBorder="1" applyAlignment="1" applyProtection="1">
      <alignment horizontal="center" vertical="center" wrapText="1"/>
      <protection locked="0"/>
    </xf>
    <xf numFmtId="0" fontId="68" fillId="0" borderId="10" xfId="0" applyFont="1" applyBorder="1" applyAlignment="1">
      <alignment horizontal="center" vertical="center"/>
    </xf>
    <xf numFmtId="0" fontId="69" fillId="0" borderId="10" xfId="0" applyFont="1" applyBorder="1" applyAlignment="1">
      <alignment horizontal="center" vertical="center"/>
    </xf>
    <xf numFmtId="0" fontId="70" fillId="0" borderId="10" xfId="0" applyFont="1" applyBorder="1" applyAlignment="1">
      <alignment vertical="top"/>
    </xf>
    <xf numFmtId="0" fontId="70" fillId="0" borderId="10" xfId="0" applyFont="1" applyBorder="1" applyAlignment="1">
      <alignment vertical="top" wrapText="1"/>
    </xf>
    <xf numFmtId="0" fontId="71" fillId="0" borderId="39" xfId="0" applyFont="1" applyBorder="1" applyAlignment="1">
      <alignment vertical="center" wrapText="1"/>
    </xf>
    <xf numFmtId="0" fontId="71" fillId="0" borderId="40" xfId="0" applyFont="1" applyBorder="1" applyAlignment="1">
      <alignment vertical="center" wrapText="1"/>
    </xf>
    <xf numFmtId="0" fontId="71" fillId="0" borderId="17" xfId="0" applyFont="1" applyBorder="1" applyAlignment="1">
      <alignment vertical="center" wrapText="1"/>
    </xf>
    <xf numFmtId="0" fontId="73" fillId="31" borderId="17" xfId="47" applyFont="1" applyFill="1" applyBorder="1" applyAlignment="1">
      <alignment horizontal="left" vertical="center" wrapText="1"/>
    </xf>
    <xf numFmtId="49" fontId="74" fillId="0" borderId="10" xfId="0" applyNumberFormat="1" applyFont="1" applyBorder="1" applyAlignment="1">
      <alignment horizontal="center" vertical="center"/>
    </xf>
    <xf numFmtId="0" fontId="75" fillId="0" borderId="41" xfId="0" applyFont="1" applyBorder="1" applyAlignment="1">
      <alignment horizontal="center"/>
    </xf>
    <xf numFmtId="0" fontId="75" fillId="0" borderId="13" xfId="0" applyFont="1" applyBorder="1" applyAlignment="1">
      <alignment horizontal="center"/>
    </xf>
    <xf numFmtId="0" fontId="75" fillId="0" borderId="10" xfId="0" applyFont="1" applyBorder="1" applyAlignment="1">
      <alignment horizontal="center"/>
    </xf>
    <xf numFmtId="0" fontId="74" fillId="0" borderId="10" xfId="0" applyFont="1" applyBorder="1" applyAlignment="1">
      <alignment horizontal="center" vertical="center"/>
    </xf>
    <xf numFmtId="0" fontId="76" fillId="0" borderId="41" xfId="0" applyFont="1" applyBorder="1" applyAlignment="1">
      <alignment horizontal="center"/>
    </xf>
    <xf numFmtId="0" fontId="76" fillId="0" borderId="13" xfId="0" applyFont="1" applyBorder="1" applyAlignment="1">
      <alignment horizontal="center"/>
    </xf>
    <xf numFmtId="0" fontId="76" fillId="0" borderId="10" xfId="0" applyFont="1" applyBorder="1" applyAlignment="1">
      <alignment horizontal="center"/>
    </xf>
    <xf numFmtId="0" fontId="28" fillId="0" borderId="13" xfId="45" applyFont="1" applyBorder="1" applyAlignment="1" applyProtection="1">
      <alignment horizontal="center" vertical="center"/>
      <protection locked="0"/>
    </xf>
    <xf numFmtId="166" fontId="28" fillId="0" borderId="13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10" xfId="45" applyFont="1" applyBorder="1" applyAlignment="1" applyProtection="1">
      <alignment horizontal="left" vertical="center"/>
      <protection locked="0"/>
    </xf>
    <xf numFmtId="166" fontId="31" fillId="0" borderId="0" xfId="45" applyNumberFormat="1" applyFont="1" applyAlignment="1" applyProtection="1">
      <alignment vertical="center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64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NgAgAFAATQAAAAAAAAAAAAAAAAAAAAAAAAAAAAAAAAAAAAAAAAAAAAAAAAAAAAAAAAAAAAAAAAAAAAAAAAAAAAAAAAAAAAAAAAAAAAAAAAAAAAAAAAAAAAAAAAAAAAAAAADpBwwABQAaABMALg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NjE0WjAjBgkqhkiG9w0BCQQxFgQUhYqmg/dMbcB/X854vNGTA66zvWYwKwYLKoZIhvcNAQkQAgwxHDAaMBgwFgQUK2DY8Flrruk/JuoGGlIdRn+9y9EwDQYJKoZIhvcNAQEBBQAEggEAZ8LQVg7f+WAzFpOzdahfC9StDFvjJ3K5w1JlhKmhSlSMZ3bqsszf76FD4LkWAVv8Rifr9TdkqGceVVA7UIDGUFvGih+oPPH6neJf1YOTbIVcPrI5wNUzxOMcX0+Ws1ul8kGHVMeNRNNA7tSul0FqdM0enTuDlrVi6vjQsxOICPHUWORZieeLr3IsKXu+gp2ERxSB+cfFzwGEyTFyuW2PVHtlewsfDK9NVDUW9mcy0A/PkXEdYEcCc6zO0AMf6qWQF51oFLqG+84721ZJxHI4T8B0yYkZSDex4fgQ7ovjH7JcEBHD0O6kSszrnyf4JUlSo/odzx+O77QAc4MfD8Tmo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NgAgAFAATQAAAAAAAAAAAAAAAAAAAAAAAAAAAAAAAAAAAAAAAAAAAAAAAAAAAAAAAAAAAAAAAAAAAAAAAAAAAAAAAAAAAAAAAAAAAAAAAAAAAAAAAAAAAAAAAAAAAAAAAADpBwwABQAaABMALg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NjE5WjAjBgkqhkiG9w0BCQQxFgQUxip7Ssm6Z+aTGhLDDSs8ZX+BC54wKwYLKoZIhvcNAQkQAgwxHDAaMBgwFgQUK2DY8Flrruk/JuoGGlIdRn+9y9EwDQYJKoZIhvcNAQEBBQAEggEAapCeET50Jib1awGT+TeEqyW115PVTKCVLTh3z2EAINfeeancye+2BgNIjX43LqAOHUEocff7sYB2Wk+Ac/zPHGb7qLCbZYCQzcyGgUdBInXOwWDiqqC2ao7CLp0cYuEPx/30xhdQjMYF2Wy6XfcU3ZUexcFY6pxIYy6OOuxXjHteYMnyfHomlHbmXsqRIT3hJXkFW2o8D+Q5m5SiDQ+qi8PAWVFftzgXEXMU1ZB2HT3/xpLeemNP2kSd7REw7FEHtT0PqTqS2AcESg5GlGyzAxEngY6/2IT5gbJuMBgpd5rT6FOcKPtnVJLUrujBbxPb240IqFnzB8tLiIiWgjf8D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3CC1932D-3267-D226-B10E-433C3941FA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943D89AC-30D4-EE95-7715-0350C7631AE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59" zoomScaleSheetLayoutView="100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12.2851562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5" width="0" style="5" hidden="1" customWidth="1"/>
    <col min="16" max="16384" width="9.140625" style="5"/>
  </cols>
  <sheetData>
    <row r="1" spans="1:10">
      <c r="C1" s="218"/>
      <c r="D1" s="433" t="s">
        <v>183</v>
      </c>
      <c r="E1" s="410">
        <v>183</v>
      </c>
    </row>
    <row r="2" spans="1:10">
      <c r="C2" s="218"/>
      <c r="D2" s="433" t="s">
        <v>39</v>
      </c>
      <c r="E2" s="37"/>
    </row>
    <row r="3" spans="1:10">
      <c r="C3" s="218"/>
      <c r="D3" s="433" t="s">
        <v>207</v>
      </c>
      <c r="E3" s="37"/>
    </row>
    <row r="4" spans="1:10" s="28" customFormat="1" ht="24.75" customHeight="1">
      <c r="B4" s="224"/>
      <c r="C4" s="224"/>
      <c r="D4" s="433" t="s">
        <v>321</v>
      </c>
      <c r="E4" s="37"/>
      <c r="F4" s="53"/>
    </row>
    <row r="5" spans="1:10" s="28" customFormat="1" ht="20.25" customHeight="1">
      <c r="B5" s="224"/>
      <c r="C5" s="5"/>
      <c r="D5" s="433" t="s">
        <v>208</v>
      </c>
      <c r="E5" s="37"/>
      <c r="F5" s="53"/>
    </row>
    <row r="6" spans="1:10" s="28" customFormat="1" ht="20.25" customHeight="1">
      <c r="B6" s="224"/>
      <c r="C6" s="5"/>
      <c r="D6" s="433"/>
      <c r="E6" s="37"/>
      <c r="F6" s="53"/>
    </row>
    <row r="7" spans="1:10" ht="20.25" customHeight="1">
      <c r="C7" s="218"/>
      <c r="D7" s="433" t="s">
        <v>261</v>
      </c>
      <c r="E7" s="410">
        <f>+E1</f>
        <v>183</v>
      </c>
    </row>
    <row r="8" spans="1:10" ht="20.25" customHeight="1">
      <c r="C8" s="218"/>
      <c r="D8" s="433" t="s">
        <v>262</v>
      </c>
      <c r="E8" s="218"/>
    </row>
    <row r="9" spans="1:10" ht="20.25" customHeight="1">
      <c r="C9" s="218"/>
      <c r="D9" s="433" t="s">
        <v>263</v>
      </c>
      <c r="E9" s="218"/>
    </row>
    <row r="10" spans="1:10" ht="20.25" customHeight="1">
      <c r="C10" s="215"/>
      <c r="D10" s="434" t="s">
        <v>317</v>
      </c>
      <c r="E10" s="215"/>
    </row>
    <row r="11" spans="1:10" ht="20.25" customHeight="1">
      <c r="C11" s="215"/>
      <c r="D11" s="433" t="s">
        <v>318</v>
      </c>
      <c r="E11" s="215"/>
    </row>
    <row r="12" spans="1:10" ht="20.25">
      <c r="A12" s="478" t="s">
        <v>40</v>
      </c>
      <c r="B12" s="478"/>
      <c r="C12" s="478"/>
      <c r="D12" s="478"/>
      <c r="E12" s="478"/>
      <c r="F12" s="352"/>
    </row>
    <row r="13" spans="1:10" ht="20.45" customHeight="1">
      <c r="A13" s="479" t="s">
        <v>322</v>
      </c>
      <c r="B13" s="479"/>
      <c r="C13" s="479"/>
      <c r="D13" s="479"/>
      <c r="E13" s="479"/>
      <c r="F13" s="345" t="s">
        <v>194</v>
      </c>
    </row>
    <row r="14" spans="1:10" ht="18.75" customHeight="1">
      <c r="A14" s="480" t="s">
        <v>285</v>
      </c>
      <c r="B14" s="480"/>
      <c r="C14" s="480"/>
      <c r="D14" s="480"/>
      <c r="E14" s="480"/>
      <c r="F14" s="353"/>
      <c r="G14" s="29"/>
      <c r="H14" s="29"/>
      <c r="I14" s="29"/>
      <c r="J14" s="29"/>
    </row>
    <row r="15" spans="1:10" ht="35.25" customHeight="1">
      <c r="A15" s="369"/>
      <c r="B15" s="50"/>
      <c r="C15" s="369"/>
      <c r="D15" s="435" t="s">
        <v>50</v>
      </c>
      <c r="E15" s="371"/>
    </row>
    <row r="16" spans="1:10" ht="20.25">
      <c r="A16" s="50" t="s">
        <v>7</v>
      </c>
      <c r="B16" s="352" t="s">
        <v>133</v>
      </c>
      <c r="C16" s="372"/>
      <c r="D16" s="373"/>
      <c r="E16" s="373"/>
    </row>
    <row r="17" spans="1:6" ht="18.75" customHeight="1">
      <c r="A17" s="59">
        <v>1</v>
      </c>
      <c r="B17" s="12" t="s">
        <v>113</v>
      </c>
      <c r="C17" s="370"/>
      <c r="D17" s="216">
        <v>85672.9</v>
      </c>
      <c r="E17" s="220"/>
      <c r="F17" s="144"/>
    </row>
    <row r="18" spans="1:6" ht="18.75" customHeight="1">
      <c r="A18" s="59">
        <f>+A17+1</f>
        <v>2</v>
      </c>
      <c r="B18" s="12" t="s">
        <v>216</v>
      </c>
      <c r="C18" s="370"/>
      <c r="D18" s="436">
        <f>SUM(D19:D20)</f>
        <v>57.4</v>
      </c>
      <c r="E18" s="220"/>
      <c r="F18" s="144"/>
    </row>
    <row r="19" spans="1:6" s="349" customFormat="1">
      <c r="A19" s="346">
        <f>+A18+0.1</f>
        <v>2.1</v>
      </c>
      <c r="B19" s="347" t="s">
        <v>217</v>
      </c>
      <c r="C19" s="347"/>
      <c r="D19" s="437">
        <v>57.4</v>
      </c>
      <c r="E19" s="348"/>
      <c r="F19" s="350"/>
    </row>
    <row r="20" spans="1:6" s="349" customFormat="1" hidden="1">
      <c r="A20" s="346">
        <f>+A19+0.1</f>
        <v>2.2000000000000002</v>
      </c>
      <c r="B20" s="347" t="s">
        <v>218</v>
      </c>
      <c r="C20" s="347"/>
      <c r="D20" s="437"/>
      <c r="E20" s="348"/>
      <c r="F20" s="350"/>
    </row>
    <row r="21" spans="1:6" ht="18.75" customHeight="1">
      <c r="A21" s="59">
        <f>+A18+1</f>
        <v>3</v>
      </c>
      <c r="B21" s="12" t="s">
        <v>219</v>
      </c>
      <c r="C21" s="370"/>
      <c r="D21" s="436">
        <f>SUM(D22:D23)</f>
        <v>10689.5</v>
      </c>
      <c r="E21" s="220"/>
      <c r="F21" s="144"/>
    </row>
    <row r="22" spans="1:6" s="349" customFormat="1">
      <c r="A22" s="346">
        <f>+A21+0.1</f>
        <v>3.1</v>
      </c>
      <c r="B22" s="347" t="s">
        <v>220</v>
      </c>
      <c r="C22" s="347"/>
      <c r="D22" s="437">
        <v>4603.3</v>
      </c>
      <c r="E22" s="348"/>
      <c r="F22" s="350"/>
    </row>
    <row r="23" spans="1:6" s="349" customFormat="1">
      <c r="A23" s="346">
        <f>+A22+0.1</f>
        <v>3.2</v>
      </c>
      <c r="B23" s="347" t="s">
        <v>221</v>
      </c>
      <c r="C23" s="347"/>
      <c r="D23" s="437">
        <v>6086.2</v>
      </c>
      <c r="E23" s="348"/>
      <c r="F23" s="350"/>
    </row>
    <row r="24" spans="1:6" ht="18.75" customHeight="1">
      <c r="A24" s="59">
        <f>+A21+1</f>
        <v>4</v>
      </c>
      <c r="B24" s="12" t="s">
        <v>8</v>
      </c>
      <c r="C24" s="370"/>
      <c r="D24" s="216">
        <v>2529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70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70"/>
      <c r="D26" s="216"/>
      <c r="E26" s="220"/>
      <c r="F26" s="144"/>
    </row>
    <row r="27" spans="1:6" ht="18.75" customHeight="1">
      <c r="A27" s="59">
        <v>5</v>
      </c>
      <c r="B27" s="12" t="s">
        <v>120</v>
      </c>
      <c r="C27" s="370"/>
      <c r="D27" s="436">
        <f>SUM(D28:D29)</f>
        <v>5876</v>
      </c>
      <c r="E27" s="220"/>
      <c r="F27" s="144"/>
    </row>
    <row r="28" spans="1:6" s="349" customFormat="1">
      <c r="A28" s="346">
        <f>+A27+0.1</f>
        <v>5.0999999999999996</v>
      </c>
      <c r="B28" s="347" t="s">
        <v>69</v>
      </c>
      <c r="C28" s="347"/>
      <c r="D28" s="438">
        <f>+D72</f>
        <v>5876</v>
      </c>
      <c r="E28" s="348"/>
      <c r="F28" s="350"/>
    </row>
    <row r="29" spans="1:6" s="349" customFormat="1" hidden="1">
      <c r="A29" s="346">
        <f>+A28+0.1</f>
        <v>5.1999999999999993</v>
      </c>
      <c r="B29" s="347" t="s">
        <v>70</v>
      </c>
      <c r="C29" s="347"/>
      <c r="D29" s="437"/>
      <c r="E29" s="348"/>
      <c r="F29" s="350"/>
    </row>
    <row r="30" spans="1:6" ht="18.75" hidden="1" customHeight="1">
      <c r="A30" s="59">
        <f>+A27+1</f>
        <v>6</v>
      </c>
      <c r="B30" s="12" t="s">
        <v>9</v>
      </c>
      <c r="C30" s="370"/>
      <c r="D30" s="216"/>
      <c r="E30" s="220"/>
      <c r="F30" s="144" t="s">
        <v>305</v>
      </c>
    </row>
    <row r="31" spans="1:6" ht="24.6" customHeight="1">
      <c r="A31" s="59">
        <v>6</v>
      </c>
      <c r="B31" s="471" t="s">
        <v>435</v>
      </c>
      <c r="C31" s="370"/>
      <c r="D31" s="216">
        <v>919</v>
      </c>
      <c r="E31" s="220"/>
      <c r="F31" s="144" t="s">
        <v>190</v>
      </c>
    </row>
    <row r="32" spans="1:6">
      <c r="A32" s="50"/>
      <c r="B32" s="81" t="s">
        <v>27</v>
      </c>
      <c r="C32" s="372"/>
      <c r="D32" s="421">
        <f>SUM(D17:D18,D21,D24:D27,D30:D31)</f>
        <v>105743.79999999999</v>
      </c>
      <c r="E32" s="374"/>
    </row>
    <row r="33" spans="1:14" ht="15.75" customHeight="1">
      <c r="A33" s="28"/>
      <c r="B33" s="50"/>
      <c r="C33" s="370"/>
      <c r="D33" s="216"/>
      <c r="E33" s="216"/>
    </row>
    <row r="34" spans="1:14" ht="20.25">
      <c r="A34" s="50" t="s">
        <v>10</v>
      </c>
      <c r="B34" s="352" t="s">
        <v>134</v>
      </c>
      <c r="C34" s="373"/>
      <c r="D34" s="375"/>
      <c r="E34" s="375"/>
    </row>
    <row r="35" spans="1:14" ht="18.75" customHeight="1">
      <c r="A35" s="59">
        <v>1</v>
      </c>
      <c r="B35" s="12" t="s">
        <v>11</v>
      </c>
      <c r="C35" s="370"/>
      <c r="D35" s="436">
        <f>+Ashkhatavardz!N9</f>
        <v>77521.899999999994</v>
      </c>
      <c r="E35" s="220"/>
      <c r="F35" s="144"/>
    </row>
    <row r="36" spans="1:14" s="349" customFormat="1">
      <c r="A36" s="346">
        <f>+A35+0.1</f>
        <v>1.1000000000000001</v>
      </c>
      <c r="B36" s="347" t="s">
        <v>115</v>
      </c>
      <c r="C36" s="347"/>
      <c r="D36" s="437">
        <f>+Ashkhatavardz!J7+1567.5</f>
        <v>1881</v>
      </c>
      <c r="E36" s="348"/>
      <c r="F36" s="350"/>
      <c r="G36" s="475"/>
    </row>
    <row r="37" spans="1:14" s="349" customFormat="1">
      <c r="A37" s="346">
        <f>+A36+0.1</f>
        <v>1.2000000000000002</v>
      </c>
      <c r="B37" s="347" t="s">
        <v>238</v>
      </c>
      <c r="C37" s="347"/>
      <c r="D37" s="437">
        <f>+Ashkhatavardz!L7</f>
        <v>4738.5</v>
      </c>
      <c r="E37" s="348"/>
      <c r="F37" s="350"/>
      <c r="G37" s="349" t="s">
        <v>213</v>
      </c>
    </row>
    <row r="38" spans="1:14" ht="18.75" customHeight="1">
      <c r="A38" s="59">
        <f>+A35+1</f>
        <v>2</v>
      </c>
      <c r="B38" s="12" t="s">
        <v>14</v>
      </c>
      <c r="C38" s="370"/>
      <c r="D38" s="436">
        <f>+'Snund ev finans. pastaci'!E12-'Dramakan hosqer'!C92</f>
        <v>12616.5</v>
      </c>
      <c r="E38" s="220"/>
      <c r="F38" s="144"/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13921</v>
      </c>
      <c r="N38" s="5" t="s">
        <v>214</v>
      </c>
    </row>
    <row r="39" spans="1:14" ht="18.75" customHeight="1">
      <c r="A39" s="59">
        <f>+A38+1</f>
        <v>3</v>
      </c>
      <c r="B39" s="12" t="s">
        <v>13</v>
      </c>
      <c r="C39" s="370"/>
      <c r="D39" s="436">
        <f>+'Komunal '!F27</f>
        <v>1834</v>
      </c>
      <c r="E39" s="220"/>
      <c r="F39" s="216">
        <f>+D39-'Komunal '!F27</f>
        <v>0</v>
      </c>
      <c r="L39" s="5">
        <f>+'Snund ev finans. pastaci'!E8+'Snund ev finans. pastaci'!E9</f>
        <v>13921</v>
      </c>
    </row>
    <row r="40" spans="1:14" ht="18.75" customHeight="1">
      <c r="A40" s="59">
        <f t="shared" ref="A40:A44" si="1">+A39+1</f>
        <v>4</v>
      </c>
      <c r="B40" s="12" t="s">
        <v>12</v>
      </c>
      <c r="C40" s="370"/>
      <c r="D40" s="436">
        <f>+'Komunal '!J27</f>
        <v>2675.2</v>
      </c>
      <c r="E40" s="220"/>
      <c r="F40" s="216">
        <f>+D40-'Komunal '!J27</f>
        <v>0</v>
      </c>
      <c r="L40" s="81">
        <f>+L39+L38*0.8</f>
        <v>25057.800000000003</v>
      </c>
    </row>
    <row r="41" spans="1:14" ht="18.75" customHeight="1">
      <c r="A41" s="59">
        <f t="shared" si="1"/>
        <v>5</v>
      </c>
      <c r="B41" s="12" t="s">
        <v>15</v>
      </c>
      <c r="C41" s="370"/>
      <c r="D41" s="216">
        <f>+'Komunal '!M20</f>
        <v>408.4</v>
      </c>
      <c r="E41" s="220"/>
      <c r="F41" s="216">
        <f>+'Komunal '!M20</f>
        <v>408.4</v>
      </c>
    </row>
    <row r="42" spans="1:14" ht="18.75" customHeight="1">
      <c r="A42" s="59">
        <f t="shared" si="1"/>
        <v>6</v>
      </c>
      <c r="B42" s="12" t="s">
        <v>16</v>
      </c>
      <c r="C42" s="370"/>
      <c r="D42" s="216">
        <v>74.5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70"/>
      <c r="D43" s="216">
        <v>60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70"/>
      <c r="D44" s="436">
        <f>SUM(D45:D47)</f>
        <v>201.8</v>
      </c>
      <c r="E44" s="220"/>
      <c r="F44" s="144"/>
    </row>
    <row r="45" spans="1:14" s="349" customFormat="1">
      <c r="A45" s="346">
        <f>+A44+0.1</f>
        <v>8.1</v>
      </c>
      <c r="B45" s="347" t="s">
        <v>19</v>
      </c>
      <c r="C45" s="347"/>
      <c r="D45" s="437">
        <v>58.8</v>
      </c>
      <c r="E45" s="348"/>
      <c r="F45" s="350"/>
    </row>
    <row r="46" spans="1:14" s="349" customFormat="1">
      <c r="A46" s="346">
        <f>+A45+0.1</f>
        <v>8.1999999999999993</v>
      </c>
      <c r="B46" s="347" t="s">
        <v>20</v>
      </c>
      <c r="C46" s="347"/>
      <c r="D46" s="437">
        <v>3</v>
      </c>
      <c r="E46" s="348"/>
      <c r="F46" s="350"/>
    </row>
    <row r="47" spans="1:14" s="349" customFormat="1">
      <c r="A47" s="346">
        <f>+A46+0.1</f>
        <v>8.2999999999999989</v>
      </c>
      <c r="B47" s="347" t="s">
        <v>21</v>
      </c>
      <c r="C47" s="347"/>
      <c r="D47" s="437">
        <v>140</v>
      </c>
      <c r="E47" s="348"/>
      <c r="F47" s="350"/>
    </row>
    <row r="48" spans="1:14" ht="18.75" hidden="1" customHeight="1">
      <c r="A48" s="59">
        <f>+A44+1</f>
        <v>9</v>
      </c>
      <c r="B48" s="12" t="s">
        <v>22</v>
      </c>
      <c r="C48" s="370"/>
      <c r="D48" s="216">
        <v>0</v>
      </c>
      <c r="E48" s="220"/>
      <c r="F48" s="144" t="s">
        <v>233</v>
      </c>
      <c r="G48" s="5">
        <v>7</v>
      </c>
    </row>
    <row r="49" spans="1:11" ht="18.75" customHeight="1">
      <c r="A49" s="59">
        <v>9</v>
      </c>
      <c r="B49" s="12" t="s">
        <v>28</v>
      </c>
      <c r="C49" s="370"/>
      <c r="D49" s="216">
        <v>1029</v>
      </c>
      <c r="E49" s="220"/>
      <c r="F49" s="144">
        <v>7</v>
      </c>
      <c r="G49" s="5" t="s">
        <v>181</v>
      </c>
      <c r="H49" s="5">
        <v>147</v>
      </c>
      <c r="I49" s="5" t="s">
        <v>182</v>
      </c>
      <c r="J49" s="5">
        <f>+F49*H49</f>
        <v>1029</v>
      </c>
    </row>
    <row r="50" spans="1:11" ht="18.75" customHeight="1">
      <c r="A50" s="59">
        <f t="shared" ref="A50:A71" si="2">+A49+1</f>
        <v>10</v>
      </c>
      <c r="B50" s="12" t="s">
        <v>23</v>
      </c>
      <c r="C50" s="370"/>
      <c r="D50" s="216">
        <v>195.3</v>
      </c>
      <c r="E50" s="220"/>
      <c r="F50" s="216">
        <f>+$F$49</f>
        <v>7</v>
      </c>
      <c r="G50" s="5" t="s">
        <v>181</v>
      </c>
      <c r="H50" s="5">
        <v>27.9</v>
      </c>
      <c r="I50" s="5" t="s">
        <v>182</v>
      </c>
      <c r="J50" s="5">
        <f>+F50*H50</f>
        <v>195.29999999999998</v>
      </c>
    </row>
    <row r="51" spans="1:11" ht="18.75" customHeight="1">
      <c r="A51" s="59">
        <f t="shared" si="2"/>
        <v>11</v>
      </c>
      <c r="B51" s="12" t="s">
        <v>71</v>
      </c>
      <c r="C51" s="370"/>
      <c r="D51" s="216">
        <v>480</v>
      </c>
      <c r="E51" s="220"/>
      <c r="F51" s="216">
        <f t="shared" ref="F51:F53" si="3">+$F$49</f>
        <v>7</v>
      </c>
      <c r="G51" s="5" t="s">
        <v>181</v>
      </c>
      <c r="H51" s="5" t="s">
        <v>234</v>
      </c>
      <c r="I51" s="5" t="s">
        <v>182</v>
      </c>
      <c r="J51" s="5">
        <f>0*80+0*110+0*250</f>
        <v>0</v>
      </c>
      <c r="K51" s="5" t="s">
        <v>235</v>
      </c>
    </row>
    <row r="52" spans="1:11" ht="18.75" customHeight="1">
      <c r="A52" s="59">
        <f t="shared" si="2"/>
        <v>12</v>
      </c>
      <c r="B52" s="12" t="s">
        <v>46</v>
      </c>
      <c r="C52" s="370"/>
      <c r="D52" s="216">
        <v>354</v>
      </c>
      <c r="E52" s="220"/>
      <c r="F52" s="216"/>
    </row>
    <row r="53" spans="1:11" ht="18.75" customHeight="1">
      <c r="A53" s="59">
        <f t="shared" si="2"/>
        <v>13</v>
      </c>
      <c r="B53" s="12" t="s">
        <v>116</v>
      </c>
      <c r="C53" s="370"/>
      <c r="D53" s="216">
        <v>110</v>
      </c>
      <c r="E53" s="220"/>
      <c r="F53" s="216">
        <f t="shared" si="3"/>
        <v>7</v>
      </c>
      <c r="G53" s="5" t="s">
        <v>181</v>
      </c>
      <c r="H53" s="5">
        <v>38.700000000000003</v>
      </c>
      <c r="I53" s="5" t="s">
        <v>182</v>
      </c>
      <c r="J53" s="5">
        <f>+F53*H53</f>
        <v>270.90000000000003</v>
      </c>
    </row>
    <row r="54" spans="1:11" ht="18.75" customHeight="1">
      <c r="A54" s="59">
        <f t="shared" si="2"/>
        <v>14</v>
      </c>
      <c r="B54" s="12" t="s">
        <v>117</v>
      </c>
      <c r="C54" s="370"/>
      <c r="D54" s="216">
        <v>112</v>
      </c>
      <c r="E54" s="220"/>
      <c r="F54" s="144"/>
    </row>
    <row r="55" spans="1:11" ht="18.75" customHeight="1">
      <c r="A55" s="59">
        <f t="shared" si="2"/>
        <v>15</v>
      </c>
      <c r="B55" s="12" t="s">
        <v>24</v>
      </c>
      <c r="C55" s="370"/>
      <c r="D55" s="216">
        <v>550</v>
      </c>
      <c r="E55" s="220"/>
      <c r="F55" s="144"/>
    </row>
    <row r="56" spans="1:11" ht="18.75" customHeight="1">
      <c r="A56" s="59">
        <f t="shared" si="2"/>
        <v>16</v>
      </c>
      <c r="B56" s="12" t="s">
        <v>25</v>
      </c>
      <c r="C56" s="370"/>
      <c r="D56" s="216">
        <v>140</v>
      </c>
      <c r="E56" s="220"/>
      <c r="F56" s="144"/>
    </row>
    <row r="57" spans="1:11" ht="21" hidden="1" customHeight="1">
      <c r="A57" s="59">
        <f t="shared" si="2"/>
        <v>17</v>
      </c>
      <c r="B57" s="12" t="s">
        <v>64</v>
      </c>
      <c r="C57" s="370"/>
      <c r="D57" s="216"/>
      <c r="E57" s="220"/>
      <c r="F57" s="144"/>
    </row>
    <row r="58" spans="1:11" ht="18.75" hidden="1" customHeight="1">
      <c r="A58" s="59">
        <f t="shared" si="2"/>
        <v>18</v>
      </c>
      <c r="B58" s="12" t="s">
        <v>51</v>
      </c>
      <c r="C58" s="370"/>
      <c r="D58" s="216">
        <f>+D25</f>
        <v>0</v>
      </c>
      <c r="E58" s="220"/>
      <c r="F58" s="144"/>
    </row>
    <row r="59" spans="1:11" ht="18.75" customHeight="1">
      <c r="A59" s="59">
        <v>17</v>
      </c>
      <c r="B59" s="12" t="s">
        <v>43</v>
      </c>
      <c r="C59" s="370"/>
      <c r="D59" s="216">
        <v>125</v>
      </c>
      <c r="E59" s="220"/>
      <c r="F59" s="144"/>
    </row>
    <row r="60" spans="1:11" ht="18.75" customHeight="1">
      <c r="A60" s="59">
        <f t="shared" si="2"/>
        <v>18</v>
      </c>
      <c r="B60" s="12" t="s">
        <v>72</v>
      </c>
      <c r="C60" s="370"/>
      <c r="D60" s="216">
        <v>156</v>
      </c>
      <c r="E60" s="220"/>
      <c r="F60" s="144"/>
    </row>
    <row r="61" spans="1:11" ht="18.75" customHeight="1">
      <c r="A61" s="59">
        <f t="shared" si="2"/>
        <v>19</v>
      </c>
      <c r="B61" s="12" t="s">
        <v>73</v>
      </c>
      <c r="C61" s="370"/>
      <c r="D61" s="216">
        <v>122</v>
      </c>
      <c r="E61" s="220"/>
      <c r="F61" s="144"/>
    </row>
    <row r="62" spans="1:11" ht="18.75" customHeight="1">
      <c r="A62" s="59">
        <f t="shared" si="2"/>
        <v>20</v>
      </c>
      <c r="B62" s="12" t="s">
        <v>44</v>
      </c>
      <c r="C62" s="370"/>
      <c r="D62" s="216">
        <v>6</v>
      </c>
      <c r="E62" s="220"/>
      <c r="F62" s="144"/>
    </row>
    <row r="63" spans="1:11" ht="18.75" hidden="1" customHeight="1">
      <c r="A63" s="59">
        <f t="shared" si="2"/>
        <v>21</v>
      </c>
      <c r="B63" s="12" t="s">
        <v>118</v>
      </c>
      <c r="C63" s="370"/>
      <c r="D63" s="216">
        <v>0</v>
      </c>
      <c r="E63" s="220"/>
      <c r="F63" s="144"/>
    </row>
    <row r="64" spans="1:11" ht="18.75" hidden="1" customHeight="1">
      <c r="A64" s="59">
        <f t="shared" si="2"/>
        <v>22</v>
      </c>
      <c r="B64" s="12" t="s">
        <v>45</v>
      </c>
      <c r="C64" s="370"/>
      <c r="D64" s="216"/>
      <c r="E64" s="220"/>
      <c r="F64" s="144"/>
    </row>
    <row r="65" spans="1:7" ht="18.75" customHeight="1">
      <c r="A65" s="59">
        <v>21</v>
      </c>
      <c r="B65" s="12" t="s">
        <v>61</v>
      </c>
      <c r="C65" s="370"/>
      <c r="D65" s="216">
        <f>+D19</f>
        <v>57.4</v>
      </c>
      <c r="E65" s="220"/>
      <c r="F65" s="144"/>
    </row>
    <row r="66" spans="1:7" ht="18.75" hidden="1" customHeight="1">
      <c r="A66" s="59">
        <f t="shared" si="2"/>
        <v>22</v>
      </c>
      <c r="B66" s="12" t="s">
        <v>302</v>
      </c>
      <c r="C66" s="370"/>
      <c r="D66" s="216">
        <v>0</v>
      </c>
      <c r="E66" s="220"/>
      <c r="F66" s="144"/>
    </row>
    <row r="67" spans="1:7" ht="18.75" customHeight="1">
      <c r="A67" s="59">
        <v>22</v>
      </c>
      <c r="B67" s="12" t="s">
        <v>425</v>
      </c>
      <c r="C67" s="370"/>
      <c r="D67" s="216">
        <v>919</v>
      </c>
      <c r="E67" s="220"/>
      <c r="F67" s="144"/>
    </row>
    <row r="68" spans="1:7" ht="18.75" customHeight="1">
      <c r="A68" s="59">
        <f t="shared" si="2"/>
        <v>23</v>
      </c>
      <c r="B68" s="12" t="s">
        <v>426</v>
      </c>
      <c r="C68" s="370"/>
      <c r="D68" s="216">
        <v>64.8</v>
      </c>
      <c r="E68" s="220"/>
      <c r="F68" s="144" t="s">
        <v>319</v>
      </c>
    </row>
    <row r="69" spans="1:7" ht="18.75" hidden="1" customHeight="1">
      <c r="A69" s="59">
        <f t="shared" si="2"/>
        <v>24</v>
      </c>
      <c r="B69" s="12" t="s">
        <v>211</v>
      </c>
      <c r="C69" s="370"/>
      <c r="D69" s="216"/>
      <c r="E69" s="220"/>
      <c r="F69" s="144"/>
    </row>
    <row r="70" spans="1:7" ht="18.75" customHeight="1">
      <c r="A70" s="59">
        <v>24</v>
      </c>
      <c r="B70" s="12" t="s">
        <v>210</v>
      </c>
      <c r="C70" s="370"/>
      <c r="D70" s="216">
        <v>55</v>
      </c>
      <c r="E70" s="220"/>
      <c r="F70" s="144"/>
    </row>
    <row r="71" spans="1:7" ht="18.75" customHeight="1">
      <c r="A71" s="59">
        <f t="shared" si="2"/>
        <v>25</v>
      </c>
      <c r="B71" s="12" t="s">
        <v>26</v>
      </c>
      <c r="C71" s="370"/>
      <c r="D71" s="216">
        <v>5876</v>
      </c>
      <c r="E71" s="220"/>
      <c r="F71" s="144"/>
    </row>
    <row r="72" spans="1:7" s="349" customFormat="1">
      <c r="A72" s="346">
        <f>+A71+0.1</f>
        <v>25.1</v>
      </c>
      <c r="B72" s="347" t="s">
        <v>74</v>
      </c>
      <c r="C72" s="347"/>
      <c r="D72" s="437">
        <v>5876</v>
      </c>
      <c r="E72" s="348"/>
      <c r="F72" s="350"/>
    </row>
    <row r="73" spans="1:7" ht="18.75" hidden="1" customHeight="1">
      <c r="A73" s="59">
        <f>+A71+1</f>
        <v>26</v>
      </c>
      <c r="B73" s="12" t="s">
        <v>75</v>
      </c>
      <c r="C73" s="370"/>
      <c r="D73" s="216"/>
      <c r="E73" s="220"/>
      <c r="F73" s="144"/>
    </row>
    <row r="74" spans="1:7" ht="18.75" hidden="1" customHeight="1">
      <c r="A74" s="59">
        <f>+A73+1</f>
        <v>27</v>
      </c>
      <c r="B74" s="12" t="s">
        <v>65</v>
      </c>
      <c r="C74" s="370"/>
      <c r="D74" s="216"/>
      <c r="E74" s="220"/>
      <c r="F74" s="144"/>
    </row>
    <row r="75" spans="1:7">
      <c r="A75" s="28"/>
      <c r="B75" s="81" t="s">
        <v>29</v>
      </c>
      <c r="C75" s="372"/>
      <c r="D75" s="421">
        <f>SUM(D35,D38:D44,D48:D71,D73:D74)</f>
        <v>105743.79999999999</v>
      </c>
      <c r="E75" s="220" t="s">
        <v>436</v>
      </c>
      <c r="F75" s="476">
        <f>+D32-D75</f>
        <v>0</v>
      </c>
      <c r="G75" s="477"/>
    </row>
    <row r="76" spans="1:7" ht="37.5" customHeight="1">
      <c r="B76" s="53"/>
      <c r="C76" s="43"/>
    </row>
    <row r="77" spans="1:7" ht="26.25" hidden="1" customHeight="1">
      <c r="B77" s="199" t="s">
        <v>2</v>
      </c>
      <c r="C77" s="215"/>
      <c r="D77" s="213" t="s">
        <v>323</v>
      </c>
      <c r="E77" s="215"/>
    </row>
    <row r="78" spans="1:7" ht="15.75" hidden="1" customHeight="1">
      <c r="B78" s="53"/>
      <c r="D78" s="214" t="s">
        <v>90</v>
      </c>
      <c r="E78" s="221"/>
    </row>
    <row r="79" spans="1:7" ht="30.75" hidden="1" customHeight="1">
      <c r="B79" s="199" t="s">
        <v>6</v>
      </c>
      <c r="C79" s="213"/>
      <c r="D79" s="213" t="s">
        <v>324</v>
      </c>
      <c r="E79" s="213"/>
    </row>
    <row r="80" spans="1:7" ht="13.5" hidden="1" customHeight="1">
      <c r="D80" s="214" t="s">
        <v>90</v>
      </c>
      <c r="E80" s="221"/>
    </row>
    <row r="81" spans="1:6" hidden="1">
      <c r="B81" s="43" t="s">
        <v>185</v>
      </c>
    </row>
    <row r="82" spans="1:6" s="198" customFormat="1" ht="109.5" customHeight="1">
      <c r="A82" s="233" t="s">
        <v>200</v>
      </c>
      <c r="D82" s="231"/>
      <c r="E82" s="232" t="s">
        <v>215</v>
      </c>
      <c r="F82" s="351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61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80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3.28515625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11" t="s">
        <v>183</v>
      </c>
      <c r="D1" s="412">
        <f>+'Ekamut-caxs'!E1+1</f>
        <v>184</v>
      </c>
      <c r="E1" s="53"/>
      <c r="F1" s="28"/>
      <c r="G1" s="28"/>
    </row>
    <row r="2" spans="1:10" s="40" customFormat="1" ht="17.25">
      <c r="A2" s="225"/>
      <c r="B2" s="227"/>
      <c r="C2" s="411" t="s">
        <v>39</v>
      </c>
      <c r="D2" s="413"/>
      <c r="E2" s="53"/>
      <c r="F2" s="28"/>
      <c r="G2" s="28"/>
    </row>
    <row r="3" spans="1:10" s="40" customFormat="1" ht="17.25">
      <c r="A3" s="225"/>
      <c r="B3" s="227"/>
      <c r="C3" s="411" t="s">
        <v>207</v>
      </c>
      <c r="D3" s="413"/>
      <c r="E3" s="53"/>
      <c r="F3" s="28"/>
      <c r="G3" s="28"/>
    </row>
    <row r="4" spans="1:10" s="40" customFormat="1" ht="17.25">
      <c r="A4" s="225"/>
      <c r="B4" s="227"/>
      <c r="C4" s="411" t="s">
        <v>321</v>
      </c>
      <c r="D4" s="414"/>
      <c r="E4" s="53"/>
      <c r="F4" s="28"/>
      <c r="G4" s="28"/>
    </row>
    <row r="5" spans="1:10" s="40" customFormat="1" ht="17.25">
      <c r="A5" s="225"/>
      <c r="B5" s="227"/>
      <c r="C5" s="411" t="s">
        <v>208</v>
      </c>
      <c r="D5" s="414"/>
      <c r="E5" s="53"/>
      <c r="F5" s="28"/>
      <c r="G5" s="28"/>
    </row>
    <row r="6" spans="1:10" s="40" customFormat="1" ht="17.25">
      <c r="A6" s="225"/>
      <c r="B6" s="227"/>
      <c r="C6" s="411"/>
      <c r="D6" s="414"/>
      <c r="E6" s="53"/>
      <c r="F6" s="28"/>
      <c r="G6" s="28"/>
    </row>
    <row r="7" spans="1:10" s="40" customFormat="1" ht="17.25">
      <c r="A7" s="225"/>
      <c r="B7" s="376"/>
      <c r="C7" s="415" t="s">
        <v>261</v>
      </c>
      <c r="D7" s="412">
        <f>+'Ekamut-caxs'!E7+1</f>
        <v>184</v>
      </c>
      <c r="E7" s="344"/>
      <c r="F7" s="53"/>
      <c r="G7" s="28"/>
      <c r="H7" s="28"/>
      <c r="I7" s="28"/>
      <c r="J7" s="28"/>
    </row>
    <row r="8" spans="1:10" s="40" customFormat="1" ht="17.25">
      <c r="A8" s="225"/>
      <c r="B8" s="225"/>
      <c r="C8" s="416" t="s">
        <v>39</v>
      </c>
      <c r="D8" s="417"/>
      <c r="E8" s="313"/>
      <c r="F8" s="53"/>
      <c r="G8" s="28"/>
      <c r="H8" s="28"/>
      <c r="I8" s="28"/>
      <c r="J8" s="28"/>
    </row>
    <row r="9" spans="1:10" s="40" customFormat="1" ht="17.25">
      <c r="A9" s="225"/>
      <c r="B9" s="225"/>
      <c r="C9" s="416" t="s">
        <v>263</v>
      </c>
      <c r="D9" s="418"/>
      <c r="E9" s="313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9" t="str">
        <f>+'Ekamut-caxs'!D10</f>
        <v>«20» մայիսի, 2025թ.</v>
      </c>
      <c r="D10" s="418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9" t="str">
        <f>+'Ekamut-caxs'!D11</f>
        <v xml:space="preserve">հ. 1992-Ա որոշմամբ </v>
      </c>
      <c r="D11" s="414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81" t="s">
        <v>40</v>
      </c>
      <c r="B13" s="481"/>
      <c r="C13" s="481"/>
      <c r="D13" s="481"/>
      <c r="E13" s="53"/>
      <c r="F13" s="28"/>
      <c r="G13" s="28"/>
    </row>
    <row r="14" spans="1:10" s="5" customFormat="1" ht="20.25">
      <c r="A14" s="479" t="str">
        <f>+'Ekamut-caxs'!A13:E13</f>
        <v xml:space="preserve">«Երևանի հ․98 մսուր-մանկապարտեզ» ՀՈԱԿ-ի </v>
      </c>
      <c r="B14" s="479"/>
      <c r="C14" s="479"/>
      <c r="D14" s="479"/>
      <c r="E14" s="54"/>
      <c r="F14" s="3"/>
      <c r="G14" s="3"/>
    </row>
    <row r="15" spans="1:10" s="5" customFormat="1" ht="18.75" customHeight="1">
      <c r="A15" s="480" t="s">
        <v>286</v>
      </c>
      <c r="B15" s="480"/>
      <c r="C15" s="480"/>
      <c r="D15" s="480"/>
      <c r="E15" s="53"/>
      <c r="F15" s="28"/>
      <c r="G15" s="28"/>
    </row>
    <row r="16" spans="1:10" s="5" customFormat="1" ht="11.25" customHeight="1">
      <c r="A16" s="368"/>
      <c r="B16" s="377"/>
      <c r="C16" s="368"/>
      <c r="D16" s="368"/>
      <c r="E16" s="53"/>
      <c r="F16" s="28"/>
      <c r="G16" s="28"/>
    </row>
    <row r="17" spans="1:7" s="40" customFormat="1" ht="15" customHeight="1">
      <c r="A17" s="225"/>
      <c r="B17" s="227"/>
      <c r="C17" s="378" t="s">
        <v>209</v>
      </c>
      <c r="D17" s="379"/>
      <c r="E17" s="53"/>
      <c r="F17" s="28"/>
      <c r="G17" s="28"/>
    </row>
    <row r="18" spans="1:7" s="43" customFormat="1" ht="31.5" customHeight="1" thickBot="1">
      <c r="A18" s="380" t="s">
        <v>3</v>
      </c>
      <c r="B18" s="381" t="s">
        <v>30</v>
      </c>
      <c r="C18" s="382" t="s">
        <v>41</v>
      </c>
      <c r="D18" s="383"/>
      <c r="E18" s="395">
        <f>+C19-C77</f>
        <v>9614.9000000000015</v>
      </c>
      <c r="G18" s="141" t="s">
        <v>205</v>
      </c>
    </row>
    <row r="19" spans="1:7" s="40" customFormat="1" ht="40.9" customHeight="1" thickBot="1">
      <c r="A19" s="384" t="s">
        <v>7</v>
      </c>
      <c r="B19" s="385" t="s">
        <v>31</v>
      </c>
      <c r="C19" s="133">
        <f>+'Dramakani hamematakan'!D6</f>
        <v>9715.1</v>
      </c>
      <c r="D19" s="386"/>
      <c r="E19" s="482" t="s">
        <v>206</v>
      </c>
      <c r="F19" s="482"/>
      <c r="G19" s="139"/>
    </row>
    <row r="20" spans="1:7" s="40" customFormat="1" ht="17.25">
      <c r="A20" s="384" t="s">
        <v>10</v>
      </c>
      <c r="B20" s="385" t="s">
        <v>78</v>
      </c>
      <c r="C20" s="133">
        <f>SUM(C21:C22,C25,C29:C34)</f>
        <v>101072.79999999999</v>
      </c>
      <c r="D20" s="387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85672.9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57.4</v>
      </c>
      <c r="D22" s="219"/>
      <c r="E22" s="53"/>
      <c r="F22" s="28"/>
      <c r="G22" s="28"/>
    </row>
    <row r="23" spans="1:7" s="366" customFormat="1" ht="15.75" customHeight="1">
      <c r="A23" s="354">
        <f>+A22+0.1</f>
        <v>2.1</v>
      </c>
      <c r="B23" s="355" t="str">
        <f>+'Ekamut-caxs'!B19</f>
        <v>վերապատրաստման գծով</v>
      </c>
      <c r="C23" s="356">
        <f>+'Ekamut-caxs'!D19</f>
        <v>57.4</v>
      </c>
      <c r="D23" s="363"/>
      <c r="E23" s="364"/>
      <c r="F23" s="365"/>
      <c r="G23" s="365"/>
    </row>
    <row r="24" spans="1:7" s="366" customFormat="1" ht="15.75" hidden="1" customHeight="1">
      <c r="A24" s="354">
        <f>+A23+0.1</f>
        <v>2.2000000000000002</v>
      </c>
      <c r="B24" s="355" t="str">
        <f>+'Ekamut-caxs'!B20</f>
        <v>կամավոր ատեստավորման գծով</v>
      </c>
      <c r="C24" s="356">
        <f>+'Ekamut-caxs'!D20</f>
        <v>0</v>
      </c>
      <c r="D24" s="363"/>
      <c r="E24" s="364"/>
      <c r="F24" s="365"/>
      <c r="G24" s="365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11894.5</v>
      </c>
      <c r="D25" s="219"/>
      <c r="E25" s="53"/>
      <c r="F25" s="28"/>
      <c r="G25" s="28"/>
    </row>
    <row r="26" spans="1:7" s="366" customFormat="1" ht="15.75" customHeight="1">
      <c r="A26" s="354">
        <f>+A25+0.1</f>
        <v>3.1</v>
      </c>
      <c r="B26" s="355" t="str">
        <f>+'Ekamut-caxs'!B22</f>
        <v>կրթության առանձնահատուկ պայմանների կարիք ունեցող երեխաների գծով</v>
      </c>
      <c r="C26" s="357">
        <f>+'Ekamut-caxs'!D22</f>
        <v>4603.3</v>
      </c>
      <c r="D26" s="363"/>
      <c r="E26" s="364"/>
      <c r="F26" s="365"/>
      <c r="G26" s="365"/>
    </row>
    <row r="27" spans="1:7" s="366" customFormat="1" ht="15.75" customHeight="1">
      <c r="A27" s="354">
        <f>+A26+0.1</f>
        <v>3.2</v>
      </c>
      <c r="B27" s="355" t="str">
        <f>+'Ekamut-caxs'!B23</f>
        <v>զինծառայողների երեխաների գծով</v>
      </c>
      <c r="C27" s="357">
        <f>+'Ekamut-caxs'!D23</f>
        <v>6086.2</v>
      </c>
      <c r="D27" s="363"/>
      <c r="E27" s="364"/>
      <c r="F27" s="365"/>
      <c r="G27" s="365"/>
    </row>
    <row r="28" spans="1:7" s="366" customFormat="1" ht="15.75" customHeight="1">
      <c r="A28" s="354">
        <f>+A27+0.1</f>
        <v>3.3000000000000003</v>
      </c>
      <c r="B28" s="355" t="s">
        <v>239</v>
      </c>
      <c r="C28" s="356">
        <v>1205</v>
      </c>
      <c r="D28" s="363"/>
      <c r="E28" s="364"/>
      <c r="F28" s="365"/>
      <c r="G28" s="365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2529</v>
      </c>
      <c r="D29" s="219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3" t="str">
        <f>+'Ekamut-caxs'!B30</f>
        <v>Բանկի տոկոսից</v>
      </c>
      <c r="C33" s="131">
        <f>+'Ekamut-caxs'!D30</f>
        <v>0</v>
      </c>
      <c r="D33" s="219"/>
      <c r="E33" s="53"/>
      <c r="F33" s="28"/>
      <c r="G33" s="28"/>
    </row>
    <row r="34" spans="1:7" s="40" customFormat="1" ht="18" customHeight="1">
      <c r="A34" s="34">
        <v>5</v>
      </c>
      <c r="B34" s="223" t="str">
        <f>+'Ekamut-caxs'!B31</f>
        <v>Այլ եկամուտներ</v>
      </c>
      <c r="C34" s="131">
        <f>+'Ekamut-caxs'!D31</f>
        <v>919</v>
      </c>
      <c r="D34" s="219"/>
      <c r="E34" s="53" t="s">
        <v>267</v>
      </c>
      <c r="F34" s="28"/>
      <c r="G34" s="28"/>
    </row>
    <row r="35" spans="1:7" s="40" customFormat="1" ht="17.25">
      <c r="A35" s="384" t="s">
        <v>33</v>
      </c>
      <c r="B35" s="385" t="s">
        <v>79</v>
      </c>
      <c r="C35" s="133">
        <f>C36+C79+C91</f>
        <v>106630.49999999999</v>
      </c>
      <c r="D35" s="387"/>
      <c r="E35" s="144"/>
      <c r="F35" s="28"/>
      <c r="G35" s="28"/>
    </row>
    <row r="36" spans="1:7" s="40" customFormat="1" ht="17.25">
      <c r="A36" s="27" t="s">
        <v>53</v>
      </c>
      <c r="B36" s="385" t="s">
        <v>56</v>
      </c>
      <c r="C36" s="133">
        <f>SUM(C37,C40:C46,C50:C73,C77:C78)</f>
        <v>99967.999999999985</v>
      </c>
      <c r="D36" s="387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77521.899999999994</v>
      </c>
      <c r="D37" s="219"/>
      <c r="E37" s="53"/>
      <c r="F37" s="28"/>
      <c r="G37" s="28"/>
    </row>
    <row r="38" spans="1:7" s="366" customFormat="1" ht="15.75" customHeight="1">
      <c r="A38" s="354">
        <f>+A37+0.1</f>
        <v>1.1000000000000001</v>
      </c>
      <c r="B38" s="355" t="str">
        <f>+'Ekamut-caxs'!B36</f>
        <v>վճարովի ծառայության գծով</v>
      </c>
      <c r="C38" s="356">
        <f>+'Ekamut-caxs'!D36</f>
        <v>1881</v>
      </c>
      <c r="D38" s="363"/>
      <c r="E38" s="364"/>
      <c r="F38" s="365"/>
      <c r="G38" s="365"/>
    </row>
    <row r="39" spans="1:7" s="366" customFormat="1" ht="15.75" customHeight="1">
      <c r="A39" s="354">
        <f>+A38+0.1</f>
        <v>1.2000000000000002</v>
      </c>
      <c r="B39" s="355" t="str">
        <f>+'Ekamut-caxs'!B37</f>
        <v>պարգևատրման գծով</v>
      </c>
      <c r="C39" s="356">
        <f>+'Ekamut-caxs'!D37</f>
        <v>4738.5</v>
      </c>
      <c r="D39" s="363"/>
      <c r="E39" s="364"/>
      <c r="F39" s="365"/>
      <c r="G39" s="365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12616.5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1834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2675.2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408.4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74.5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60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201.8</v>
      </c>
      <c r="D46" s="219"/>
      <c r="E46" s="53"/>
      <c r="F46" s="28"/>
      <c r="G46" s="28"/>
    </row>
    <row r="47" spans="1:7" s="366" customFormat="1" ht="15.75" customHeight="1">
      <c r="A47" s="354">
        <f>+A46+0.1</f>
        <v>8.1</v>
      </c>
      <c r="B47" s="355" t="str">
        <f>+'Ekamut-caxs'!B45</f>
        <v>բաժանորդային վճար</v>
      </c>
      <c r="C47" s="357">
        <f>+'Ekamut-caxs'!D45</f>
        <v>58.8</v>
      </c>
      <c r="D47" s="363"/>
      <c r="E47" s="364"/>
      <c r="F47" s="365"/>
      <c r="G47" s="365"/>
    </row>
    <row r="48" spans="1:7" s="366" customFormat="1" ht="15.75" customHeight="1">
      <c r="A48" s="354">
        <f>+A47+0.1</f>
        <v>8.1999999999999993</v>
      </c>
      <c r="B48" s="355" t="str">
        <f>+'Ekamut-caxs'!B46</f>
        <v>րոպեավճար</v>
      </c>
      <c r="C48" s="357">
        <f>+'Ekamut-caxs'!D46</f>
        <v>3</v>
      </c>
      <c r="D48" s="363"/>
      <c r="E48" s="364"/>
      <c r="F48" s="365"/>
      <c r="G48" s="365"/>
    </row>
    <row r="49" spans="1:7" s="366" customFormat="1" ht="15.75" customHeight="1">
      <c r="A49" s="354">
        <f>+A48+0.1</f>
        <v>8.2999999999999989</v>
      </c>
      <c r="B49" s="355" t="str">
        <f>+'Ekamut-caxs'!B47</f>
        <v>ինտերնետ կապ</v>
      </c>
      <c r="C49" s="357">
        <f>+'Ekamut-caxs'!D47</f>
        <v>140</v>
      </c>
      <c r="D49" s="363"/>
      <c r="E49" s="364"/>
      <c r="F49" s="365"/>
      <c r="G49" s="365"/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customHeight="1">
      <c r="A51" s="34">
        <v>9</v>
      </c>
      <c r="B51" s="223" t="str">
        <f>+'Ekamut-caxs'!B49</f>
        <v>Տնտեսական ապրանքների գծով</v>
      </c>
      <c r="C51" s="132">
        <f>+'Ekamut-caxs'!D49</f>
        <v>1029</v>
      </c>
      <c r="D51" s="219"/>
      <c r="E51" s="53"/>
      <c r="F51" s="28"/>
      <c r="G51" s="28"/>
    </row>
    <row r="52" spans="1:7" s="40" customFormat="1" ht="18" customHeight="1">
      <c r="A52" s="34">
        <f t="shared" ref="A52:A73" si="2">+A51+1</f>
        <v>10</v>
      </c>
      <c r="B52" s="223" t="str">
        <f>+'Ekamut-caxs'!B50</f>
        <v>Գրասենյակային ապրանքների գծով</v>
      </c>
      <c r="C52" s="132">
        <f>+'Ekamut-caxs'!D50</f>
        <v>195.3</v>
      </c>
      <c r="D52" s="219"/>
      <c r="E52" s="53"/>
      <c r="F52" s="28"/>
      <c r="G52" s="28"/>
    </row>
    <row r="53" spans="1:7" s="40" customFormat="1" ht="18" customHeight="1">
      <c r="A53" s="34">
        <f t="shared" si="2"/>
        <v>11</v>
      </c>
      <c r="B53" s="223" t="str">
        <f>+'Ekamut-caxs'!B51</f>
        <v>Փոքրարժեք կամ արագամաշ առարկաների գծով</v>
      </c>
      <c r="C53" s="132">
        <f>+'Ekamut-caxs'!D51</f>
        <v>480</v>
      </c>
      <c r="D53" s="219"/>
      <c r="E53" s="53"/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+'Ekamut-caxs'!B52</f>
        <v>Ուսումնական նյութերի գծով</v>
      </c>
      <c r="C54" s="132">
        <f>+'Ekamut-caxs'!D52</f>
        <v>354</v>
      </c>
      <c r="D54" s="219"/>
      <c r="E54" s="53"/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+'Ekamut-caxs'!B53</f>
        <v>Դեղորայքի գծով</v>
      </c>
      <c r="C55" s="132">
        <f>+'Ekamut-caxs'!D53</f>
        <v>110</v>
      </c>
      <c r="D55" s="219"/>
      <c r="E55" s="53"/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+'Ekamut-caxs'!B54</f>
        <v>Բուժ.ծառայության գծով</v>
      </c>
      <c r="C56" s="132">
        <f>+'Ekamut-caxs'!D54</f>
        <v>112</v>
      </c>
      <c r="D56" s="219"/>
      <c r="E56" s="53"/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+'Ekamut-caxs'!B55</f>
        <v>Ընթացիկ վերանորոգման գծով</v>
      </c>
      <c r="C57" s="132">
        <f>+'Ekamut-caxs'!D55</f>
        <v>550</v>
      </c>
      <c r="D57" s="219"/>
      <c r="E57" s="53"/>
      <c r="F57" s="28"/>
      <c r="G57" s="28"/>
    </row>
    <row r="58" spans="1:7" s="40" customFormat="1" ht="18" customHeight="1">
      <c r="A58" s="34">
        <f t="shared" si="2"/>
        <v>16</v>
      </c>
      <c r="B58" s="223" t="str">
        <f>+'Ekamut-caxs'!B56</f>
        <v>Ջեռուցման համակարգի սպասարկման գծով</v>
      </c>
      <c r="C58" s="132">
        <f>+'Ekamut-caxs'!D56</f>
        <v>140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17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18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customHeight="1">
      <c r="A61" s="34">
        <v>17</v>
      </c>
      <c r="B61" s="223" t="str">
        <f>+'Ekamut-caxs'!B59</f>
        <v>Գնումների համակարգողի ծառայության գծով</v>
      </c>
      <c r="C61" s="132">
        <f>+'Ekamut-caxs'!D59</f>
        <v>125</v>
      </c>
      <c r="D61" s="219"/>
      <c r="E61" s="53"/>
      <c r="F61" s="28"/>
      <c r="G61" s="28"/>
    </row>
    <row r="62" spans="1:7" s="40" customFormat="1" ht="18" customHeight="1">
      <c r="A62" s="34">
        <f t="shared" si="2"/>
        <v>18</v>
      </c>
      <c r="B62" s="223" t="str">
        <f>+'Ekamut-caxs'!B60</f>
        <v>Համակարգիչների տեխնիկական սպասարկման գծով</v>
      </c>
      <c r="C62" s="132">
        <f>+'Ekamut-caxs'!D60</f>
        <v>156</v>
      </c>
      <c r="D62" s="219"/>
      <c r="E62" s="53"/>
      <c r="F62" s="28"/>
      <c r="G62" s="28"/>
    </row>
    <row r="63" spans="1:7" s="40" customFormat="1" ht="18" customHeight="1">
      <c r="A63" s="34">
        <f t="shared" si="2"/>
        <v>19</v>
      </c>
      <c r="B63" s="223" t="str">
        <f>+'Ekamut-caxs'!B61</f>
        <v>Համակարգչային ծրագրի և կայքի սպասարկման գծով</v>
      </c>
      <c r="C63" s="132">
        <f>+'Ekamut-caxs'!D61</f>
        <v>122</v>
      </c>
      <c r="D63" s="219"/>
      <c r="E63" s="53"/>
      <c r="F63" s="28"/>
      <c r="G63" s="28"/>
    </row>
    <row r="64" spans="1:7" s="40" customFormat="1" ht="18" customHeight="1">
      <c r="A64" s="34">
        <f t="shared" si="2"/>
        <v>20</v>
      </c>
      <c r="B64" s="223" t="str">
        <f>+'Ekamut-caxs'!B62</f>
        <v>էլ․ստորագրության գծով</v>
      </c>
      <c r="C64" s="132">
        <f>+'Ekamut-caxs'!D62</f>
        <v>6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21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22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customHeight="1">
      <c r="A67" s="34">
        <v>21</v>
      </c>
      <c r="B67" s="223" t="str">
        <f>+'Ekamut-caxs'!B65</f>
        <v>Վերապատրաստման գծով</v>
      </c>
      <c r="C67" s="132">
        <f>+'Ekamut-caxs'!D65</f>
        <v>57.4</v>
      </c>
      <c r="D67" s="219"/>
      <c r="E67" s="53"/>
      <c r="F67" s="28"/>
      <c r="G67" s="28"/>
    </row>
    <row r="68" spans="1:7" s="40" customFormat="1" ht="18" hidden="1" customHeight="1">
      <c r="A68" s="34">
        <f t="shared" si="2"/>
        <v>22</v>
      </c>
      <c r="B68" s="223" t="str">
        <f>+'Ekamut-caxs'!B66</f>
        <v>Ծառերի էտման գծով</v>
      </c>
      <c r="C68" s="132">
        <f>+'Ekamut-caxs'!D66</f>
        <v>0</v>
      </c>
      <c r="D68" s="219"/>
      <c r="E68" s="53"/>
      <c r="F68" s="28"/>
      <c r="G68" s="28"/>
    </row>
    <row r="69" spans="1:7" s="40" customFormat="1" ht="18" customHeight="1">
      <c r="A69" s="34">
        <v>22</v>
      </c>
      <c r="B69" s="223" t="str">
        <f>+'Ekamut-caxs'!B67</f>
        <v>Մենթոր վերապատրաստման  գծով</v>
      </c>
      <c r="C69" s="131">
        <f>+'Ekamut-caxs'!D67</f>
        <v>919</v>
      </c>
      <c r="D69" s="219"/>
      <c r="E69" s="53"/>
      <c r="F69" s="28"/>
      <c r="G69" s="28"/>
    </row>
    <row r="70" spans="1:7" s="40" customFormat="1" ht="18" customHeight="1">
      <c r="A70" s="34">
        <f t="shared" si="2"/>
        <v>23</v>
      </c>
      <c r="B70" s="223" t="str">
        <f>+'Ekamut-caxs'!B68</f>
        <v>Հակահրդեհային ծառայության գծով</v>
      </c>
      <c r="C70" s="131">
        <f>+'Ekamut-caxs'!D68</f>
        <v>64.8</v>
      </c>
      <c r="D70" s="219"/>
      <c r="E70" s="53"/>
      <c r="F70" s="28"/>
      <c r="G70" s="28"/>
    </row>
    <row r="71" spans="1:7" s="40" customFormat="1" ht="18" hidden="1" customHeight="1">
      <c r="A71" s="34">
        <f t="shared" si="2"/>
        <v>24</v>
      </c>
      <c r="B71" s="223" t="str">
        <f>+'Ekamut-caxs'!B69</f>
        <v>Դուրսգրվող գույքի վերագնահատման գծով</v>
      </c>
      <c r="C71" s="132">
        <f>+'Ekamut-caxs'!D69</f>
        <v>0</v>
      </c>
      <c r="D71" s="219"/>
      <c r="E71" s="53" t="s">
        <v>266</v>
      </c>
      <c r="F71" s="28"/>
      <c r="G71" s="28"/>
    </row>
    <row r="72" spans="1:7" s="40" customFormat="1" ht="18" customHeight="1">
      <c r="A72" s="34">
        <v>24</v>
      </c>
      <c r="B72" s="223" t="str">
        <f>+'Ekamut-caxs'!B70</f>
        <v>Կրակմարիչների լիցքավորում</v>
      </c>
      <c r="C72" s="132">
        <f>+'Ekamut-caxs'!D70</f>
        <v>55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25</v>
      </c>
      <c r="B73" s="223" t="s">
        <v>34</v>
      </c>
      <c r="C73" s="132">
        <f>SUM(C74:C76)</f>
        <v>0</v>
      </c>
      <c r="D73" s="219"/>
      <c r="E73" s="53"/>
      <c r="F73" s="28"/>
      <c r="G73" s="28"/>
    </row>
    <row r="74" spans="1:7" s="366" customFormat="1" ht="15.75" hidden="1" customHeight="1">
      <c r="A74" s="354">
        <f>+A73+0.1</f>
        <v>25.1</v>
      </c>
      <c r="B74" s="355" t="s">
        <v>35</v>
      </c>
      <c r="C74" s="356"/>
      <c r="D74" s="363"/>
      <c r="E74" s="364"/>
      <c r="F74" s="365"/>
      <c r="G74" s="365"/>
    </row>
    <row r="75" spans="1:7" s="366" customFormat="1" ht="15.75" hidden="1" customHeight="1">
      <c r="A75" s="354">
        <f>+A74+0.1</f>
        <v>25.200000000000003</v>
      </c>
      <c r="B75" s="355" t="s">
        <v>47</v>
      </c>
      <c r="C75" s="356"/>
      <c r="D75" s="363"/>
      <c r="E75" s="364"/>
      <c r="F75" s="365"/>
      <c r="G75" s="365"/>
    </row>
    <row r="76" spans="1:7" s="366" customFormat="1" ht="15.75" hidden="1" customHeight="1">
      <c r="A76" s="354">
        <f>+A75+0.1</f>
        <v>25.300000000000004</v>
      </c>
      <c r="B76" s="355" t="s">
        <v>80</v>
      </c>
      <c r="C76" s="357">
        <f>+'Ekamut-caxs'!D73</f>
        <v>0</v>
      </c>
      <c r="D76" s="363"/>
      <c r="E76" s="364"/>
      <c r="F76" s="365"/>
      <c r="G76" s="365"/>
    </row>
    <row r="77" spans="1:7" s="40" customFormat="1" ht="18" customHeight="1">
      <c r="A77" s="34">
        <v>25</v>
      </c>
      <c r="B77" s="223" t="s">
        <v>36</v>
      </c>
      <c r="C77" s="132">
        <f>+'Deb. ev kreditor'!D59-'Deb. ev kreditor'!D55</f>
        <v>100.19999999999891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26</v>
      </c>
      <c r="B78" s="223" t="s">
        <v>81</v>
      </c>
      <c r="C78" s="131"/>
      <c r="D78" s="219"/>
      <c r="E78" s="53" t="s">
        <v>191</v>
      </c>
      <c r="F78" s="28"/>
      <c r="G78" s="28"/>
    </row>
    <row r="79" spans="1:7" s="41" customFormat="1" ht="17.25">
      <c r="A79" s="27" t="s">
        <v>54</v>
      </c>
      <c r="B79" s="385" t="s">
        <v>57</v>
      </c>
      <c r="C79" s="133">
        <f>C80+C87</f>
        <v>1205</v>
      </c>
      <c r="D79" s="387"/>
      <c r="E79" s="222"/>
      <c r="F79" s="222"/>
      <c r="G79" s="28"/>
    </row>
    <row r="80" spans="1:7" s="40" customFormat="1" ht="18" customHeight="1">
      <c r="A80" s="34">
        <v>1</v>
      </c>
      <c r="B80" s="223" t="s">
        <v>85</v>
      </c>
      <c r="C80" s="132">
        <f>SUM(C81:C86)</f>
        <v>1205</v>
      </c>
      <c r="D80" s="219"/>
      <c r="E80" s="53"/>
      <c r="F80" s="28"/>
      <c r="G80" s="28"/>
    </row>
    <row r="81" spans="1:7" s="366" customFormat="1" ht="15.75" customHeight="1">
      <c r="A81" s="354">
        <f t="shared" ref="A81:A86" si="3">+A80+0.1</f>
        <v>1.1000000000000001</v>
      </c>
      <c r="B81" s="355" t="s">
        <v>82</v>
      </c>
      <c r="C81" s="356">
        <v>215</v>
      </c>
      <c r="D81" s="363"/>
      <c r="E81" s="364"/>
      <c r="F81" s="365"/>
      <c r="G81" s="365"/>
    </row>
    <row r="82" spans="1:7" s="366" customFormat="1" ht="15.75" customHeight="1">
      <c r="A82" s="354">
        <f t="shared" si="3"/>
        <v>1.2000000000000002</v>
      </c>
      <c r="B82" s="355" t="s">
        <v>83</v>
      </c>
      <c r="C82" s="356">
        <v>990</v>
      </c>
      <c r="D82" s="363"/>
      <c r="E82" s="364"/>
      <c r="F82" s="365"/>
      <c r="G82" s="365"/>
    </row>
    <row r="83" spans="1:7" s="366" customFormat="1" ht="15.75" hidden="1" customHeight="1">
      <c r="A83" s="354">
        <f t="shared" si="3"/>
        <v>1.3000000000000003</v>
      </c>
      <c r="B83" s="355" t="s">
        <v>84</v>
      </c>
      <c r="C83" s="356"/>
      <c r="D83" s="363"/>
      <c r="E83" s="364"/>
      <c r="F83" s="365"/>
      <c r="G83" s="365"/>
    </row>
    <row r="84" spans="1:7" s="366" customFormat="1" ht="15.75" hidden="1" customHeight="1">
      <c r="A84" s="354">
        <f t="shared" si="3"/>
        <v>1.4000000000000004</v>
      </c>
      <c r="B84" s="355" t="s">
        <v>62</v>
      </c>
      <c r="C84" s="356"/>
      <c r="D84" s="363"/>
      <c r="E84" s="364"/>
      <c r="F84" s="365"/>
      <c r="G84" s="365"/>
    </row>
    <row r="85" spans="1:7" s="366" customFormat="1" ht="15.75" hidden="1" customHeight="1">
      <c r="A85" s="354">
        <f t="shared" si="3"/>
        <v>1.5000000000000004</v>
      </c>
      <c r="B85" s="355" t="s">
        <v>63</v>
      </c>
      <c r="C85" s="356"/>
      <c r="D85" s="363"/>
      <c r="E85" s="364"/>
      <c r="F85" s="365"/>
      <c r="G85" s="365"/>
    </row>
    <row r="86" spans="1:7" s="366" customFormat="1" ht="15.75" hidden="1" customHeight="1">
      <c r="A86" s="354">
        <f t="shared" si="3"/>
        <v>1.6000000000000005</v>
      </c>
      <c r="B86" s="355"/>
      <c r="C86" s="356"/>
      <c r="D86" s="363"/>
      <c r="E86" s="364" t="s">
        <v>269</v>
      </c>
      <c r="F86" s="365"/>
      <c r="G86" s="365"/>
    </row>
    <row r="87" spans="1:7" s="40" customFormat="1" ht="34.5" hidden="1">
      <c r="A87" s="34">
        <v>2</v>
      </c>
      <c r="B87" s="223" t="s">
        <v>86</v>
      </c>
      <c r="C87" s="132">
        <f>SUM(C88:C90)</f>
        <v>0</v>
      </c>
      <c r="D87" s="219"/>
      <c r="E87" s="56"/>
      <c r="F87" s="49"/>
      <c r="G87" s="49"/>
    </row>
    <row r="88" spans="1:7" s="366" customFormat="1" ht="15.75" hidden="1" customHeight="1">
      <c r="A88" s="354">
        <f>+A87+0.1</f>
        <v>2.1</v>
      </c>
      <c r="B88" s="355" t="s">
        <v>59</v>
      </c>
      <c r="C88" s="356"/>
      <c r="D88" s="363"/>
      <c r="E88" s="364"/>
      <c r="F88" s="365"/>
      <c r="G88" s="365"/>
    </row>
    <row r="89" spans="1:7" s="366" customFormat="1" ht="15.75" hidden="1" customHeight="1">
      <c r="A89" s="354">
        <f>+A88+0.1</f>
        <v>2.2000000000000002</v>
      </c>
      <c r="B89" s="355" t="s">
        <v>58</v>
      </c>
      <c r="C89" s="356"/>
      <c r="D89" s="363"/>
      <c r="E89" s="364"/>
      <c r="F89" s="365"/>
      <c r="G89" s="365"/>
    </row>
    <row r="90" spans="1:7" s="366" customFormat="1" ht="15.75" hidden="1" customHeight="1">
      <c r="A90" s="354">
        <f>+A89+0.1</f>
        <v>2.3000000000000003</v>
      </c>
      <c r="B90" s="355" t="s">
        <v>48</v>
      </c>
      <c r="C90" s="356"/>
      <c r="D90" s="363"/>
      <c r="E90" s="364"/>
      <c r="F90" s="365"/>
      <c r="G90" s="365"/>
    </row>
    <row r="91" spans="1:7" s="41" customFormat="1" ht="34.5">
      <c r="A91" s="27" t="s">
        <v>55</v>
      </c>
      <c r="B91" s="385" t="s">
        <v>139</v>
      </c>
      <c r="C91" s="133">
        <f>SUM(C92:C93)</f>
        <v>5457.5</v>
      </c>
      <c r="D91" s="387"/>
      <c r="E91" s="57"/>
      <c r="F91" s="50"/>
      <c r="G91" s="50"/>
    </row>
    <row r="92" spans="1:7" s="40" customFormat="1" ht="18" customHeight="1">
      <c r="A92" s="34">
        <v>1</v>
      </c>
      <c r="B92" s="223" t="s">
        <v>14</v>
      </c>
      <c r="C92" s="131">
        <v>5457.5</v>
      </c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12" t="s">
        <v>65</v>
      </c>
      <c r="C93" s="131"/>
      <c r="D93" s="219"/>
      <c r="E93" s="53"/>
      <c r="F93" s="28"/>
      <c r="G93" s="28"/>
    </row>
    <row r="94" spans="1:7" s="47" customFormat="1" ht="34.5">
      <c r="A94" s="384" t="s">
        <v>37</v>
      </c>
      <c r="B94" s="385" t="s">
        <v>38</v>
      </c>
      <c r="C94" s="133">
        <f>C19+C20-C35</f>
        <v>4157.4000000000087</v>
      </c>
      <c r="D94" s="219" t="s">
        <v>436</v>
      </c>
      <c r="E94" s="482" t="s">
        <v>184</v>
      </c>
      <c r="F94" s="482"/>
      <c r="G94" s="140"/>
    </row>
    <row r="95" spans="1:7" s="41" customFormat="1" ht="30" customHeight="1">
      <c r="A95" s="388"/>
      <c r="B95" s="389"/>
      <c r="E95" s="394">
        <v>7112</v>
      </c>
      <c r="F95" s="50"/>
      <c r="G95" s="50"/>
    </row>
    <row r="96" spans="1:7" s="5" customFormat="1" ht="17.25" hidden="1">
      <c r="B96" s="390" t="s">
        <v>2</v>
      </c>
      <c r="C96" s="217" t="str">
        <f>+'Ekamut-caxs'!D77</f>
        <v>Նաիրա Մկրտչյան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1"/>
      <c r="E97" s="367"/>
      <c r="F97" s="43"/>
      <c r="G97" s="43"/>
    </row>
    <row r="98" spans="1:7" s="2" customFormat="1" ht="17.25" hidden="1">
      <c r="B98" s="392" t="s">
        <v>6</v>
      </c>
      <c r="C98" s="217" t="str">
        <f>+'Ekamut-caxs'!D79</f>
        <v>Միուդա Փանոսյան</v>
      </c>
      <c r="D98" s="217"/>
      <c r="E98" s="41"/>
      <c r="F98" s="43"/>
      <c r="G98" s="43"/>
    </row>
    <row r="99" spans="1:7" s="2" customFormat="1" ht="12" hidden="1" customHeight="1">
      <c r="B99" s="379"/>
      <c r="C99" s="214"/>
      <c r="D99" s="391"/>
      <c r="E99" s="367"/>
      <c r="F99" s="43"/>
      <c r="G99" s="43"/>
    </row>
    <row r="100" spans="1:7" s="2" customFormat="1" hidden="1">
      <c r="B100" s="379"/>
      <c r="C100" s="42"/>
      <c r="D100" s="42"/>
      <c r="E100" s="42"/>
      <c r="F100" s="43"/>
      <c r="G100" s="43"/>
    </row>
    <row r="101" spans="1:7" s="231" customFormat="1" ht="17.25">
      <c r="B101" s="393" t="s">
        <v>200</v>
      </c>
      <c r="D101" s="232" t="s">
        <v>215</v>
      </c>
    </row>
    <row r="102" spans="1:7" ht="110.4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5" fitToHeight="0" orientation="portrait" r:id="rId1"/>
  <headerFooter alignWithMargins="0"/>
  <ignoredErrors>
    <ignoredError sqref="C62:C63 C38:C39 C35:C36 C47:C60 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B23" zoomScaleSheetLayoutView="100" workbookViewId="0">
      <selection activeCell="B80" sqref="B80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83" t="s">
        <v>52</v>
      </c>
      <c r="B1" s="483"/>
      <c r="C1" s="483"/>
      <c r="D1" s="483"/>
      <c r="E1" s="483"/>
      <c r="F1" s="483"/>
    </row>
    <row r="2" spans="1:18" s="13" customFormat="1" ht="20.25">
      <c r="A2" s="479" t="str">
        <f>+'Ekamut-caxs'!A13:D13</f>
        <v xml:space="preserve">«Երևանի հ․98 մսուր-մանկապարտեզ» ՀՈԱԿ-ի </v>
      </c>
      <c r="B2" s="479"/>
      <c r="C2" s="479"/>
      <c r="D2" s="479"/>
      <c r="E2" s="479"/>
      <c r="F2" s="479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86" t="s">
        <v>287</v>
      </c>
      <c r="B3" s="486"/>
      <c r="C3" s="486"/>
      <c r="D3" s="486"/>
      <c r="E3" s="486"/>
      <c r="F3" s="486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264</v>
      </c>
      <c r="D5" s="124" t="s">
        <v>265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31" t="s">
        <v>133</v>
      </c>
      <c r="C6" s="173">
        <f>SUM(C7:C8,C11,C22,C14:C17,C20:C21)</f>
        <v>117991</v>
      </c>
      <c r="D6" s="142">
        <f>SUM(D7:D8,D11,D14:D17,D20:D21)</f>
        <v>107643.79999999999</v>
      </c>
      <c r="E6" s="142">
        <f t="shared" ref="E6:E64" si="0">D6-C6</f>
        <v>-10347.200000000012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90759.7</v>
      </c>
      <c r="D7" s="135">
        <f>+'Ekamut-caxs'!D17</f>
        <v>85672.9</v>
      </c>
      <c r="E7" s="135">
        <f t="shared" si="0"/>
        <v>-5086.8000000000029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0</v>
      </c>
      <c r="D8" s="135">
        <f>SUM(D9:D10)</f>
        <v>0</v>
      </c>
      <c r="E8" s="135">
        <f t="shared" si="0"/>
        <v>0</v>
      </c>
      <c r="F8" s="134"/>
      <c r="G8" s="473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/>
      <c r="D9" s="125"/>
      <c r="E9" s="135">
        <f t="shared" si="0"/>
        <v>0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12646.900000000001</v>
      </c>
      <c r="D11" s="135">
        <f>SUM(D12:D13)</f>
        <v>12646.900000000001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3057.3</v>
      </c>
      <c r="D12" s="125">
        <v>3057.3</v>
      </c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9589.6</v>
      </c>
      <c r="D13" s="125">
        <v>9589.6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2820</v>
      </c>
      <c r="D14" s="135">
        <f>+'Ekamut-caxs'!D24</f>
        <v>2529</v>
      </c>
      <c r="E14" s="135">
        <f t="shared" si="0"/>
        <v>-291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11752</v>
      </c>
      <c r="D17" s="137">
        <f>SUM(D18:D19)</f>
        <v>5876</v>
      </c>
      <c r="E17" s="135">
        <f t="shared" si="0"/>
        <v>-5876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3" t="str">
        <f>+'Ekamut-caxs'!B28</f>
        <v xml:space="preserve">ոչ ընթացիկ </v>
      </c>
      <c r="C18" s="125">
        <v>5876</v>
      </c>
      <c r="D18" s="126">
        <f>+'Ekamut-caxs'!D28</f>
        <v>5876</v>
      </c>
      <c r="E18" s="126">
        <f t="shared" si="0"/>
        <v>0</v>
      </c>
      <c r="F18" s="125"/>
    </row>
    <row r="19" spans="1:18" ht="16.5">
      <c r="A19" s="34">
        <f t="shared" si="1"/>
        <v>8</v>
      </c>
      <c r="B19" s="403" t="str">
        <f>+'Ekamut-caxs'!B29</f>
        <v xml:space="preserve">ընթացիկ </v>
      </c>
      <c r="C19" s="125">
        <v>5876</v>
      </c>
      <c r="D19" s="126">
        <f>+'Ekamut-caxs'!D29</f>
        <v>0</v>
      </c>
      <c r="E19" s="126">
        <f t="shared" si="0"/>
        <v>-5876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>
      <c r="A21" s="34">
        <f t="shared" si="1"/>
        <v>10</v>
      </c>
      <c r="B21" s="174" t="str">
        <f>+'Ekamut-caxs'!B31</f>
        <v>Այլ եկամուտներ</v>
      </c>
      <c r="C21" s="136">
        <v>0</v>
      </c>
      <c r="D21" s="134">
        <f>+'Ekamut-caxs'!D31</f>
        <v>919</v>
      </c>
      <c r="E21" s="134">
        <f>D21-C21</f>
        <v>919</v>
      </c>
      <c r="F21" s="134"/>
      <c r="G21" s="31" t="s">
        <v>304</v>
      </c>
    </row>
    <row r="22" spans="1:18" s="31" customFormat="1" ht="17.25">
      <c r="A22" s="34"/>
      <c r="B22" s="472" t="s">
        <v>427</v>
      </c>
      <c r="C22" s="136">
        <v>12.4</v>
      </c>
      <c r="D22" s="134"/>
      <c r="E22" s="134"/>
      <c r="F22" s="134"/>
    </row>
    <row r="23" spans="1:18" s="13" customFormat="1" ht="17.25">
      <c r="A23" s="35" t="s">
        <v>10</v>
      </c>
      <c r="B23" s="431" t="s">
        <v>134</v>
      </c>
      <c r="C23" s="428">
        <f>SUM(C24,C27:C33,C37:C60,C62:C63)</f>
        <v>117991.00000000001</v>
      </c>
      <c r="D23" s="143">
        <f>SUM(D24,D27:D33,D37:D60,D62:D63)</f>
        <v>105743.79999999999</v>
      </c>
      <c r="E23" s="142">
        <f t="shared" si="0"/>
        <v>-12247.200000000026</v>
      </c>
      <c r="F23" s="173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s="32" customFormat="1" ht="17.25">
      <c r="A24" s="34">
        <v>1</v>
      </c>
      <c r="B24" s="174" t="str">
        <f>+'Ekamut-caxs'!B35</f>
        <v>Աշխատավարձի գծով, որից՝</v>
      </c>
      <c r="C24" s="136">
        <v>74750.100000000006</v>
      </c>
      <c r="D24" s="137">
        <f>+'Ekamut-caxs'!D35</f>
        <v>77521.899999999994</v>
      </c>
      <c r="E24" s="135">
        <f t="shared" si="0"/>
        <v>2771.7999999999884</v>
      </c>
      <c r="F24" s="125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s="76" customFormat="1">
      <c r="A25" s="18">
        <f>+A24+0.1</f>
        <v>1.1000000000000001</v>
      </c>
      <c r="B25" s="188" t="str">
        <f>+'Ekamut-caxs'!B36</f>
        <v>վճարովի ծառայության գծով</v>
      </c>
      <c r="C25" s="125">
        <v>1282</v>
      </c>
      <c r="D25" s="138">
        <f>+'Ekamut-caxs'!D36</f>
        <v>1881</v>
      </c>
      <c r="E25" s="126">
        <f>D25-C25</f>
        <v>599</v>
      </c>
      <c r="F25" s="12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5" customFormat="1">
      <c r="A26" s="18">
        <f>+A25+0.1</f>
        <v>1.2000000000000002</v>
      </c>
      <c r="B26" s="188" t="str">
        <f>+'Ekamut-caxs'!B37</f>
        <v>պարգևատրման գծով</v>
      </c>
      <c r="C26" s="125">
        <v>0</v>
      </c>
      <c r="D26" s="125">
        <f>+'Ekamut-caxs'!D37</f>
        <v>4738.5</v>
      </c>
      <c r="E26" s="127">
        <f>D26-C26</f>
        <v>4738.5</v>
      </c>
      <c r="F26" s="127"/>
    </row>
    <row r="27" spans="1:18" s="32" customFormat="1" ht="17.25">
      <c r="A27" s="34">
        <f>+A24+1</f>
        <v>2</v>
      </c>
      <c r="B27" s="174" t="str">
        <f>+'Ekamut-caxs'!B38</f>
        <v>Սննդի գծով</v>
      </c>
      <c r="C27" s="136">
        <v>19934.2</v>
      </c>
      <c r="D27" s="137">
        <f>+'Ekamut-caxs'!D38</f>
        <v>12616.5</v>
      </c>
      <c r="E27" s="135">
        <f t="shared" si="0"/>
        <v>-7317.7000000000007</v>
      </c>
      <c r="F27" s="230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27">
      <c r="A28" s="34">
        <f>+A27+1</f>
        <v>3</v>
      </c>
      <c r="B28" s="174" t="str">
        <f>+'Ekamut-caxs'!B39</f>
        <v>Ջեռուցման գծով</v>
      </c>
      <c r="C28" s="136">
        <v>1677.3</v>
      </c>
      <c r="D28" s="137">
        <f>+'Ekamut-caxs'!D39</f>
        <v>1834</v>
      </c>
      <c r="E28" s="135">
        <f t="shared" si="0"/>
        <v>156.70000000000005</v>
      </c>
      <c r="F28" s="474" t="s">
        <v>429</v>
      </c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27">
      <c r="A29" s="34">
        <f t="shared" ref="A29:A33" si="2">+A28+1</f>
        <v>4</v>
      </c>
      <c r="B29" s="174" t="str">
        <f>+'Ekamut-caxs'!B40</f>
        <v>Էլեկտրաէներգիայի գծով</v>
      </c>
      <c r="C29" s="136">
        <v>2624.6</v>
      </c>
      <c r="D29" s="137">
        <f>+'Ekamut-caxs'!D40</f>
        <v>2675.2</v>
      </c>
      <c r="E29" s="135">
        <f t="shared" si="0"/>
        <v>50.599999999999909</v>
      </c>
      <c r="F29" s="474" t="s">
        <v>429</v>
      </c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5</v>
      </c>
      <c r="B30" s="174" t="str">
        <f>+'Ekamut-caxs'!B41</f>
        <v>Ջրմուղ-կոյուղու գծով</v>
      </c>
      <c r="C30" s="136">
        <v>473.3</v>
      </c>
      <c r="D30" s="137">
        <f>+'Ekamut-caxs'!D41</f>
        <v>408.4</v>
      </c>
      <c r="E30" s="135">
        <f t="shared" si="0"/>
        <v>-64.900000000000034</v>
      </c>
      <c r="F30" s="125"/>
      <c r="G30" s="8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6</v>
      </c>
      <c r="B31" s="174" t="str">
        <f>+'Ekamut-caxs'!B42</f>
        <v>Աղբահանության գծով</v>
      </c>
      <c r="C31" s="136">
        <v>74.5</v>
      </c>
      <c r="D31" s="137">
        <f>+'Ekamut-caxs'!D42</f>
        <v>74.5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7</v>
      </c>
      <c r="B32" s="174" t="str">
        <f>+'Ekamut-caxs'!B43</f>
        <v>Ախտաբանության գծով</v>
      </c>
      <c r="C32" s="136">
        <v>60</v>
      </c>
      <c r="D32" s="137">
        <f>+'Ekamut-caxs'!D43</f>
        <v>60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s="32" customFormat="1" ht="17.25">
      <c r="A33" s="34">
        <f t="shared" si="2"/>
        <v>8</v>
      </c>
      <c r="B33" s="174" t="str">
        <f>+'Ekamut-caxs'!B44</f>
        <v>Կապի գծով, այդ թվում`</v>
      </c>
      <c r="C33" s="136">
        <f>SUM(C34:C36)</f>
        <v>188.8</v>
      </c>
      <c r="D33" s="137">
        <f>SUM(D34:D36)</f>
        <v>201.8</v>
      </c>
      <c r="E33" s="135">
        <f t="shared" si="0"/>
        <v>13</v>
      </c>
      <c r="F33" s="125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>
      <c r="A34" s="18">
        <f t="shared" ref="A34:A36" si="3">+A33+0.1</f>
        <v>8.1</v>
      </c>
      <c r="B34" s="403" t="str">
        <f>+'Ekamut-caxs'!B45</f>
        <v>բաժանորդային վճար</v>
      </c>
      <c r="C34" s="125">
        <v>58.8</v>
      </c>
      <c r="D34" s="138">
        <f>+'Ekamut-caxs'!D45</f>
        <v>58.8</v>
      </c>
      <c r="E34" s="126">
        <f t="shared" si="0"/>
        <v>0</v>
      </c>
      <c r="F34" s="125"/>
    </row>
    <row r="35" spans="1:18">
      <c r="A35" s="18">
        <f t="shared" si="3"/>
        <v>8.1999999999999993</v>
      </c>
      <c r="B35" s="403" t="str">
        <f>+'Ekamut-caxs'!B46</f>
        <v>րոպեավճար</v>
      </c>
      <c r="C35" s="125">
        <v>10</v>
      </c>
      <c r="D35" s="138">
        <f>+'Ekamut-caxs'!D46</f>
        <v>3</v>
      </c>
      <c r="E35" s="126">
        <f t="shared" si="0"/>
        <v>-7</v>
      </c>
      <c r="F35" s="125"/>
    </row>
    <row r="36" spans="1:18">
      <c r="A36" s="18">
        <f t="shared" si="3"/>
        <v>8.2999999999999989</v>
      </c>
      <c r="B36" s="403" t="str">
        <f>+'Ekamut-caxs'!B47</f>
        <v>ինտերնետ կապ</v>
      </c>
      <c r="C36" s="125">
        <v>120</v>
      </c>
      <c r="D36" s="138">
        <f>+'Ekamut-caxs'!D47</f>
        <v>140</v>
      </c>
      <c r="E36" s="126">
        <f t="shared" si="0"/>
        <v>20</v>
      </c>
      <c r="F36" s="125"/>
    </row>
    <row r="37" spans="1:18" s="32" customFormat="1" ht="17.25">
      <c r="A37" s="34">
        <f>+A33+1</f>
        <v>9</v>
      </c>
      <c r="B37" s="174" t="str">
        <f>+'Ekamut-caxs'!B48</f>
        <v>Բանկային ծառայության գծով</v>
      </c>
      <c r="C37" s="136">
        <v>0</v>
      </c>
      <c r="D37" s="137">
        <f>+'Ekamut-caxs'!D48</f>
        <v>0</v>
      </c>
      <c r="E37" s="135">
        <f t="shared" si="0"/>
        <v>0</v>
      </c>
      <c r="F37" s="125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>+A37+1</f>
        <v>10</v>
      </c>
      <c r="B38" s="174" t="str">
        <f>+'Ekamut-caxs'!B49</f>
        <v>Տնտեսական ապրանքների գծով</v>
      </c>
      <c r="C38" s="136">
        <v>1029</v>
      </c>
      <c r="D38" s="137">
        <f>+'Ekamut-caxs'!D49</f>
        <v>1029</v>
      </c>
      <c r="E38" s="135">
        <f t="shared" si="0"/>
        <v>0</v>
      </c>
      <c r="F38" s="125"/>
      <c r="G38" s="5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ref="A39:A60" si="4">+A38+1</f>
        <v>11</v>
      </c>
      <c r="B39" s="174" t="str">
        <f>+'Ekamut-caxs'!B50</f>
        <v>Գրասենյակային ապրանքների գծով</v>
      </c>
      <c r="C39" s="136">
        <v>195.4</v>
      </c>
      <c r="D39" s="137">
        <f>+'Ekamut-caxs'!D50</f>
        <v>195.3</v>
      </c>
      <c r="E39" s="135">
        <f t="shared" si="0"/>
        <v>-9.9999999999994316E-2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4" t="str">
        <f>+'Ekamut-caxs'!B51</f>
        <v>Փոքրարժեք կամ արագամաշ առարկաների գծով</v>
      </c>
      <c r="C40" s="136">
        <v>480</v>
      </c>
      <c r="D40" s="137">
        <f>+'Ekamut-caxs'!D51</f>
        <v>480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4" t="str">
        <f>+'Ekamut-caxs'!B52</f>
        <v>Ուսումնական նյութերի գծով</v>
      </c>
      <c r="C41" s="136">
        <v>354</v>
      </c>
      <c r="D41" s="137">
        <f>+'Ekamut-caxs'!D52</f>
        <v>354</v>
      </c>
      <c r="E41" s="135">
        <f t="shared" si="0"/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27">
      <c r="A42" s="34">
        <f t="shared" si="4"/>
        <v>14</v>
      </c>
      <c r="B42" s="174" t="str">
        <f>+'Ekamut-caxs'!B53</f>
        <v>Դեղորայքի գծով</v>
      </c>
      <c r="C42" s="136">
        <v>80</v>
      </c>
      <c r="D42" s="137">
        <f>+'Ekamut-caxs'!D53</f>
        <v>110</v>
      </c>
      <c r="E42" s="135">
        <f>D42-C42</f>
        <v>30</v>
      </c>
      <c r="F42" s="474" t="s">
        <v>433</v>
      </c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27">
      <c r="A43" s="34">
        <f t="shared" si="4"/>
        <v>15</v>
      </c>
      <c r="B43" s="174" t="str">
        <f>+'Ekamut-caxs'!B54</f>
        <v>Բուժ.ծառայության գծով</v>
      </c>
      <c r="C43" s="136">
        <v>80</v>
      </c>
      <c r="D43" s="137">
        <f>+'Ekamut-caxs'!D54</f>
        <v>112</v>
      </c>
      <c r="E43" s="135">
        <f t="shared" si="0"/>
        <v>32</v>
      </c>
      <c r="F43" s="474" t="s">
        <v>434</v>
      </c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16</v>
      </c>
      <c r="B44" s="174" t="str">
        <f>+'Ekamut-caxs'!B55</f>
        <v>Ընթացիկ վերանորոգման գծով</v>
      </c>
      <c r="C44" s="134">
        <v>550</v>
      </c>
      <c r="D44" s="137">
        <f>+'Ekamut-caxs'!D55</f>
        <v>550</v>
      </c>
      <c r="E44" s="135">
        <f t="shared" si="0"/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17</v>
      </c>
      <c r="B45" s="174" t="str">
        <f>+'Ekamut-caxs'!B56</f>
        <v>Ջեռուցման համակարգի սպասարկման գծով</v>
      </c>
      <c r="C45" s="134">
        <v>140</v>
      </c>
      <c r="D45" s="137">
        <f>+'Ekamut-caxs'!D56</f>
        <v>140</v>
      </c>
      <c r="E45" s="135">
        <f>D45-C45</f>
        <v>0</v>
      </c>
      <c r="F45" s="125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18</v>
      </c>
      <c r="B46" s="174" t="str">
        <f>+'Ekamut-caxs'!B57</f>
        <v>Կաթսայատան սպասարկման գծով</v>
      </c>
      <c r="C46" s="134">
        <v>0</v>
      </c>
      <c r="D46" s="137">
        <f>+'Ekamut-caxs'!D57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19</v>
      </c>
      <c r="B47" s="174" t="str">
        <f>+'Ekamut-caxs'!B58</f>
        <v>Սպասարկման և կոմունալ համավճարների գծով</v>
      </c>
      <c r="C47" s="134">
        <v>0</v>
      </c>
      <c r="D47" s="137">
        <f>+'Ekamut-caxs'!D58</f>
        <v>0</v>
      </c>
      <c r="E47" s="135">
        <f>D47-C47</f>
        <v>0</v>
      </c>
      <c r="F47" s="134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20</v>
      </c>
      <c r="B48" s="174" t="str">
        <f>+'Ekamut-caxs'!B59</f>
        <v>Գնումների համակարգողի ծառայության գծով</v>
      </c>
      <c r="C48" s="136">
        <v>125</v>
      </c>
      <c r="D48" s="137">
        <f>+'Ekamut-caxs'!D59</f>
        <v>125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21</v>
      </c>
      <c r="B49" s="174" t="str">
        <f>+'Ekamut-caxs'!B60</f>
        <v>Համակարգիչների տեխնիկական սպասարկման գծով</v>
      </c>
      <c r="C49" s="136">
        <v>82</v>
      </c>
      <c r="D49" s="137">
        <f>+'Ekamut-caxs'!D60</f>
        <v>156</v>
      </c>
      <c r="E49" s="135">
        <f t="shared" si="0"/>
        <v>74</v>
      </c>
      <c r="F49" s="125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22</v>
      </c>
      <c r="B50" s="174" t="str">
        <f>+'Ekamut-caxs'!B61</f>
        <v>Համակարգչային ծրագրի և կայքի սպասարկման գծով</v>
      </c>
      <c r="C50" s="134">
        <v>122</v>
      </c>
      <c r="D50" s="137">
        <f>+'Ekamut-caxs'!D61</f>
        <v>122</v>
      </c>
      <c r="E50" s="135">
        <f t="shared" si="0"/>
        <v>0</v>
      </c>
      <c r="F50" s="125"/>
      <c r="G50" s="5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23</v>
      </c>
      <c r="B51" s="174" t="str">
        <f>+'Ekamut-caxs'!B62</f>
        <v>էլ․ստորագրության գծով</v>
      </c>
      <c r="C51" s="134">
        <v>6</v>
      </c>
      <c r="D51" s="137">
        <f>+'Ekamut-caxs'!D62</f>
        <v>6</v>
      </c>
      <c r="E51" s="135">
        <f t="shared" ref="E51:E63" si="5">D51-C51</f>
        <v>0</v>
      </c>
      <c r="F51" s="134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24</v>
      </c>
      <c r="B52" s="174" t="str">
        <f>+'Ekamut-caxs'!B63</f>
        <v>Հայտարարության գծով</v>
      </c>
      <c r="C52" s="134">
        <v>12</v>
      </c>
      <c r="D52" s="137">
        <f>+'Ekamut-caxs'!D63</f>
        <v>0</v>
      </c>
      <c r="E52" s="135">
        <f t="shared" si="5"/>
        <v>-12</v>
      </c>
      <c r="F52" s="125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25</v>
      </c>
      <c r="B53" s="174" t="str">
        <f>+'Ekamut-caxs'!B64</f>
        <v>Բաժանորդագրության գծով</v>
      </c>
      <c r="C53" s="134"/>
      <c r="D53" s="137">
        <f>+'Ekamut-caxs'!D64</f>
        <v>0</v>
      </c>
      <c r="E53" s="135">
        <f t="shared" si="5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26</v>
      </c>
      <c r="B54" s="174" t="str">
        <f>+'Ekamut-caxs'!B65</f>
        <v>Վերապատրաստման գծով</v>
      </c>
      <c r="C54" s="134"/>
      <c r="D54" s="137">
        <f>+'Ekamut-caxs'!D65</f>
        <v>57.4</v>
      </c>
      <c r="E54" s="135">
        <f t="shared" si="5"/>
        <v>57.4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2" customFormat="1" ht="17.25">
      <c r="A55" s="34">
        <f t="shared" si="4"/>
        <v>27</v>
      </c>
      <c r="B55" s="174" t="str">
        <f>+'Ekamut-caxs'!B66</f>
        <v>Ծառերի էտման գծով</v>
      </c>
      <c r="C55" s="134">
        <v>750</v>
      </c>
      <c r="D55" s="137">
        <f>+'Ekamut-caxs'!D66</f>
        <v>0</v>
      </c>
      <c r="E55" s="135"/>
      <c r="F55" s="134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s="31" customFormat="1" ht="17.25">
      <c r="A56" s="34">
        <f t="shared" si="4"/>
        <v>28</v>
      </c>
      <c r="B56" s="174" t="str">
        <f>+'Ekamut-caxs'!B67</f>
        <v>Մենթոր վերապատրաստման  գծով</v>
      </c>
      <c r="C56" s="134">
        <v>0</v>
      </c>
      <c r="D56" s="136">
        <f>+'Ekamut-caxs'!D67</f>
        <v>919</v>
      </c>
      <c r="E56" s="134">
        <f t="shared" si="5"/>
        <v>919</v>
      </c>
      <c r="F56" s="134"/>
    </row>
    <row r="57" spans="1:18" s="31" customFormat="1" ht="17.25">
      <c r="A57" s="34">
        <f t="shared" si="4"/>
        <v>29</v>
      </c>
      <c r="B57" s="174" t="str">
        <f>+'Ekamut-caxs'!B68</f>
        <v>Հակահրդեհային ծառայության գծով</v>
      </c>
      <c r="C57" s="134">
        <v>64.8</v>
      </c>
      <c r="D57" s="136">
        <f>+'Ekamut-caxs'!D68</f>
        <v>64.8</v>
      </c>
      <c r="E57" s="134">
        <f t="shared" si="5"/>
        <v>0</v>
      </c>
      <c r="F57" s="134"/>
      <c r="G57" s="31" t="s">
        <v>320</v>
      </c>
    </row>
    <row r="58" spans="1:18" s="31" customFormat="1" ht="17.25">
      <c r="A58" s="34">
        <f t="shared" si="4"/>
        <v>30</v>
      </c>
      <c r="B58" s="174" t="str">
        <f>+'Ekamut-caxs'!B69</f>
        <v>Դուրսգրվող գույքի վերագնահատման գծով</v>
      </c>
      <c r="C58" s="134">
        <v>0</v>
      </c>
      <c r="D58" s="136">
        <f>+'Ekamut-caxs'!D69</f>
        <v>0</v>
      </c>
      <c r="E58" s="134">
        <f>D58-C58</f>
        <v>0</v>
      </c>
      <c r="F58" s="229"/>
    </row>
    <row r="59" spans="1:18" s="31" customFormat="1" ht="17.25">
      <c r="A59" s="34">
        <f t="shared" si="4"/>
        <v>31</v>
      </c>
      <c r="B59" s="174" t="str">
        <f>+'Ekamut-caxs'!B70</f>
        <v>Կրակմարիչների լիցքավորում</v>
      </c>
      <c r="C59" s="134">
        <v>54</v>
      </c>
      <c r="D59" s="136">
        <f>+'Ekamut-caxs'!D70</f>
        <v>55</v>
      </c>
      <c r="E59" s="134">
        <f>D59-C59</f>
        <v>1</v>
      </c>
      <c r="F59" s="134"/>
    </row>
    <row r="60" spans="1:18" s="32" customFormat="1" ht="17.25">
      <c r="A60" s="34">
        <f t="shared" si="4"/>
        <v>32</v>
      </c>
      <c r="B60" s="174" t="str">
        <f>+'Ekamut-caxs'!B71</f>
        <v>Հիմնական միջոցների մաշվածության գծով, որից՝</v>
      </c>
      <c r="C60" s="134">
        <v>5876</v>
      </c>
      <c r="D60" s="137">
        <f>+'Ekamut-caxs'!D71</f>
        <v>5876</v>
      </c>
      <c r="E60" s="135">
        <f t="shared" si="5"/>
        <v>0</v>
      </c>
      <c r="F60" s="134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>
      <c r="A61" s="18">
        <f>+A60+0.1</f>
        <v>32.1</v>
      </c>
      <c r="B61" s="403" t="str">
        <f>+'Ekamut-caxs'!B72</f>
        <v>պայմանով (անհատույց) ստացված</v>
      </c>
      <c r="C61" s="127">
        <v>5876</v>
      </c>
      <c r="D61" s="138">
        <f>+'Ekamut-caxs'!D72</f>
        <v>5876</v>
      </c>
      <c r="E61" s="126">
        <f t="shared" si="5"/>
        <v>0</v>
      </c>
      <c r="F61" s="127"/>
      <c r="G61" s="77"/>
    </row>
    <row r="62" spans="1:18" s="32" customFormat="1" ht="17.25">
      <c r="A62" s="34">
        <f>+A60+1</f>
        <v>33</v>
      </c>
      <c r="B62" s="174" t="str">
        <f>+'Ekamut-caxs'!B73</f>
        <v xml:space="preserve">Չփոխհատուցվող հարկերի գծով </v>
      </c>
      <c r="C62" s="134"/>
      <c r="D62" s="137">
        <f>+'Ekamut-caxs'!D73</f>
        <v>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32" customFormat="1" ht="17.25">
      <c r="A63" s="34">
        <f>+A62+1</f>
        <v>34</v>
      </c>
      <c r="B63" s="174" t="str">
        <f>+'Ekamut-caxs'!B74</f>
        <v>Այլ ծախսերի գծով</v>
      </c>
      <c r="C63" s="134">
        <v>8208</v>
      </c>
      <c r="D63" s="137">
        <f>+'Ekamut-caxs'!D74</f>
        <v>0</v>
      </c>
      <c r="E63" s="135">
        <f t="shared" si="5"/>
        <v>-8208</v>
      </c>
      <c r="F63" s="134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23" customFormat="1" ht="17.25">
      <c r="A64" s="17"/>
      <c r="B64" s="432" t="s">
        <v>76</v>
      </c>
      <c r="C64" s="173">
        <f>C6-C23</f>
        <v>0</v>
      </c>
      <c r="D64" s="142">
        <f>D6-D23</f>
        <v>1900</v>
      </c>
      <c r="E64" s="142">
        <f t="shared" si="0"/>
        <v>1900</v>
      </c>
      <c r="F64" s="173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18" s="23" customFormat="1" ht="14.25">
      <c r="A65" s="24"/>
      <c r="B65" s="189"/>
      <c r="C65" s="25"/>
      <c r="D65" s="25"/>
      <c r="E65" s="25"/>
      <c r="F65" s="25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s="10" customFormat="1" ht="24.75" customHeight="1">
      <c r="A66" s="58"/>
      <c r="B66" s="422" t="s">
        <v>2</v>
      </c>
      <c r="C66" s="64"/>
      <c r="D66" s="485" t="str">
        <f>+'Ekamut-caxs'!D77</f>
        <v>Նաիրա Մկրտչյան</v>
      </c>
      <c r="E66" s="485"/>
      <c r="F66" s="63"/>
    </row>
    <row r="67" spans="1:18" s="10" customFormat="1" ht="9.75" customHeight="1">
      <c r="A67" s="58"/>
      <c r="B67" s="423"/>
      <c r="C67" s="87"/>
      <c r="D67" s="484" t="s">
        <v>5</v>
      </c>
      <c r="E67" s="484"/>
      <c r="F67" s="406"/>
    </row>
    <row r="68" spans="1:18" s="10" customFormat="1" ht="24.75" customHeight="1">
      <c r="A68" s="58"/>
      <c r="B68" s="422" t="s">
        <v>6</v>
      </c>
      <c r="C68" s="64"/>
      <c r="D68" s="485" t="str">
        <f>+'Ekamut-caxs'!D79</f>
        <v>Միուդա Փանոսյան</v>
      </c>
      <c r="E68" s="485"/>
      <c r="F68" s="63"/>
    </row>
    <row r="69" spans="1:18" s="10" customFormat="1" ht="11.25" customHeight="1">
      <c r="A69" s="58"/>
      <c r="B69" s="85"/>
      <c r="C69" s="87"/>
      <c r="D69" s="484" t="s">
        <v>5</v>
      </c>
      <c r="E69" s="484"/>
      <c r="F69" s="406"/>
    </row>
    <row r="70" spans="1:18" s="10" customFormat="1">
      <c r="A70" s="58"/>
      <c r="B70" s="424" t="s">
        <v>1</v>
      </c>
      <c r="C70" s="87"/>
      <c r="D70" s="87"/>
      <c r="E70" s="87"/>
    </row>
    <row r="71" spans="1:18" s="10" customFormat="1">
      <c r="A71" s="58"/>
      <c r="B71" s="14"/>
    </row>
    <row r="72" spans="1:18" s="10" customFormat="1">
      <c r="A72" s="58"/>
      <c r="B72" s="14"/>
    </row>
    <row r="73" spans="1:18" s="10" customFormat="1">
      <c r="A73" s="58"/>
      <c r="B73" s="14"/>
    </row>
    <row r="74" spans="1:18" s="10" customFormat="1">
      <c r="A74" s="58"/>
      <c r="B74" s="14"/>
    </row>
    <row r="75" spans="1:18" s="10" customFormat="1">
      <c r="A75" s="58"/>
      <c r="B75" s="14"/>
    </row>
    <row r="76" spans="1:18" s="10" customFormat="1">
      <c r="A76" s="58"/>
      <c r="B76" s="14"/>
    </row>
    <row r="77" spans="1:18" s="10" customFormat="1">
      <c r="A77" s="58"/>
      <c r="B77" s="14"/>
    </row>
    <row r="78" spans="1:18" s="10" customFormat="1">
      <c r="A78" s="58"/>
      <c r="B78" s="14"/>
    </row>
    <row r="79" spans="1:18" s="10" customFormat="1">
      <c r="A79" s="58"/>
      <c r="B79" s="14"/>
    </row>
    <row r="80" spans="1:18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  <row r="88" spans="1:2" s="10" customFormat="1">
      <c r="A88" s="58"/>
      <c r="B88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61" zoomScaleSheetLayoutView="100" workbookViewId="0">
      <selection activeCell="B80" sqref="B80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83" t="s">
        <v>77</v>
      </c>
      <c r="B1" s="483"/>
      <c r="C1" s="483"/>
      <c r="D1" s="483"/>
      <c r="E1" s="483"/>
      <c r="F1" s="483"/>
    </row>
    <row r="2" spans="1:20" s="13" customFormat="1" ht="20.25">
      <c r="A2" s="479" t="str">
        <f>+'Ekamut-caxs'!A13:D13</f>
        <v xml:space="preserve">«Երևանի հ․98 մսուր-մանկապարտեզ» ՀՈԱԿ-ի </v>
      </c>
      <c r="B2" s="479"/>
      <c r="C2" s="479"/>
      <c r="D2" s="479"/>
      <c r="E2" s="479"/>
      <c r="F2" s="479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86" t="s">
        <v>288</v>
      </c>
      <c r="B3" s="486"/>
      <c r="C3" s="486"/>
      <c r="D3" s="486"/>
      <c r="E3" s="486"/>
      <c r="F3" s="486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264</v>
      </c>
      <c r="D5" s="124" t="s">
        <v>265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5" t="s">
        <v>31</v>
      </c>
      <c r="C6" s="429">
        <v>9715.1</v>
      </c>
      <c r="D6" s="128">
        <f>+C6</f>
        <v>9715.1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5" t="s">
        <v>78</v>
      </c>
      <c r="C7" s="128">
        <f>SUM(C8:C9,C12,C16:C21)</f>
        <v>107431.6</v>
      </c>
      <c r="D7" s="133">
        <f>SUM(D8:D9,D12,D16:D21)</f>
        <v>101072.79999999999</v>
      </c>
      <c r="E7" s="133">
        <f>D7-C7</f>
        <v>-6358.8000000000175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90759.7</v>
      </c>
      <c r="D8" s="132">
        <f>+'Dramakan hosqer'!C21</f>
        <v>85672.9</v>
      </c>
      <c r="E8" s="132">
        <f>D8-C8</f>
        <v>-5086.8000000000029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0</v>
      </c>
      <c r="D9" s="132">
        <f>SUM(D10:D11)</f>
        <v>57.4</v>
      </c>
      <c r="E9" s="132">
        <f t="shared" ref="E9:E16" si="1">D9-C9</f>
        <v>57.4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2" customFormat="1" ht="18" customHeight="1">
      <c r="A10" s="354">
        <f>+A9+0.1</f>
        <v>2.1</v>
      </c>
      <c r="B10" s="355" t="str">
        <f>+'Dramakan hosqer'!B23</f>
        <v>վերապատրաստման գծով</v>
      </c>
      <c r="C10" s="356"/>
      <c r="D10" s="357">
        <f>+'Dramakan hosqer'!C23</f>
        <v>57.4</v>
      </c>
      <c r="E10" s="358">
        <f t="shared" si="1"/>
        <v>57.4</v>
      </c>
      <c r="F10" s="359"/>
      <c r="G10" s="360"/>
      <c r="H10" s="346"/>
      <c r="I10" s="346"/>
      <c r="J10" s="346"/>
      <c r="K10" s="346"/>
      <c r="L10" s="346"/>
      <c r="M10" s="346"/>
      <c r="N10" s="361"/>
      <c r="O10" s="361"/>
      <c r="P10" s="361"/>
      <c r="Q10" s="361"/>
      <c r="R10" s="361"/>
      <c r="S10" s="361"/>
      <c r="T10" s="361"/>
    </row>
    <row r="11" spans="1:20" s="362" customFormat="1" ht="18" customHeight="1">
      <c r="A11" s="354">
        <f>+A10+0.1</f>
        <v>2.2000000000000002</v>
      </c>
      <c r="B11" s="355" t="str">
        <f>+'Dramakan hosqer'!B24</f>
        <v>կամավոր ատեստավորման գծով</v>
      </c>
      <c r="C11" s="356"/>
      <c r="D11" s="357">
        <f>+'Dramakan hosqer'!C24</f>
        <v>0</v>
      </c>
      <c r="E11" s="358">
        <f t="shared" si="1"/>
        <v>0</v>
      </c>
      <c r="F11" s="359"/>
      <c r="G11" s="360"/>
      <c r="H11" s="346"/>
      <c r="I11" s="346"/>
      <c r="J11" s="346"/>
      <c r="K11" s="346"/>
      <c r="L11" s="346"/>
      <c r="M11" s="346"/>
      <c r="N11" s="361"/>
      <c r="O11" s="361"/>
      <c r="P11" s="361"/>
      <c r="Q11" s="361"/>
      <c r="R11" s="361"/>
      <c r="S11" s="361"/>
      <c r="T11" s="361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13851.900000000001</v>
      </c>
      <c r="D12" s="132">
        <f>SUM(D13:D15)</f>
        <v>11894.5</v>
      </c>
      <c r="E12" s="132">
        <f t="shared" si="1"/>
        <v>-1957.4000000000015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2" customFormat="1" ht="29.25" customHeight="1">
      <c r="A13" s="354">
        <f>+A12+0.1</f>
        <v>3.1</v>
      </c>
      <c r="B13" s="355" t="str">
        <f>+'Dramakan hosqer'!B26</f>
        <v>կրթության առանձնահատուկ պայմանների կարիք ունեցող երեխաների գծով</v>
      </c>
      <c r="C13" s="356">
        <v>3057.3</v>
      </c>
      <c r="D13" s="357">
        <f>+'Dramakan hosqer'!C26</f>
        <v>4603.3</v>
      </c>
      <c r="E13" s="358">
        <f t="shared" si="1"/>
        <v>1546</v>
      </c>
      <c r="F13" s="359"/>
      <c r="G13" s="360"/>
      <c r="H13" s="346"/>
      <c r="I13" s="346"/>
      <c r="J13" s="346"/>
      <c r="K13" s="346"/>
      <c r="L13" s="346"/>
      <c r="M13" s="346"/>
      <c r="N13" s="361"/>
      <c r="O13" s="361"/>
      <c r="P13" s="361"/>
      <c r="Q13" s="361"/>
      <c r="R13" s="361"/>
      <c r="S13" s="361"/>
      <c r="T13" s="361"/>
    </row>
    <row r="14" spans="1:20" s="362" customFormat="1" ht="18" customHeight="1">
      <c r="A14" s="354">
        <f>+A13+0.1</f>
        <v>3.2</v>
      </c>
      <c r="B14" s="355" t="str">
        <f>+'Dramakan hosqer'!B27</f>
        <v>զինծառայողների երեխաների գծով</v>
      </c>
      <c r="C14" s="356">
        <v>9589.6</v>
      </c>
      <c r="D14" s="357">
        <f>+'Dramakan hosqer'!C27</f>
        <v>6086.2</v>
      </c>
      <c r="E14" s="358">
        <f t="shared" si="1"/>
        <v>-3503.4000000000005</v>
      </c>
      <c r="F14" s="359"/>
      <c r="G14" s="360"/>
      <c r="H14" s="346"/>
      <c r="I14" s="346"/>
      <c r="J14" s="346"/>
      <c r="K14" s="346"/>
      <c r="L14" s="346"/>
      <c r="M14" s="346"/>
      <c r="N14" s="361"/>
      <c r="O14" s="361"/>
      <c r="P14" s="361"/>
      <c r="Q14" s="361"/>
      <c r="R14" s="361"/>
      <c r="S14" s="361"/>
      <c r="T14" s="361"/>
    </row>
    <row r="15" spans="1:20" s="362" customFormat="1" ht="18" customHeight="1">
      <c r="A15" s="354">
        <f>+A14+0.1</f>
        <v>3.3000000000000003</v>
      </c>
      <c r="B15" s="355" t="str">
        <f>+'Dramakan hosqer'!B28</f>
        <v>հիմնական միջոցների ձեռքբերման գծով</v>
      </c>
      <c r="C15" s="356">
        <v>1205</v>
      </c>
      <c r="D15" s="357">
        <f>+'Dramakan hosqer'!C28</f>
        <v>1205</v>
      </c>
      <c r="E15" s="358">
        <f t="shared" si="1"/>
        <v>0</v>
      </c>
      <c r="F15" s="359"/>
      <c r="G15" s="360"/>
      <c r="H15" s="346"/>
      <c r="I15" s="346"/>
      <c r="J15" s="346"/>
      <c r="K15" s="346"/>
      <c r="L15" s="346"/>
      <c r="M15" s="346"/>
      <c r="N15" s="361"/>
      <c r="O15" s="361"/>
      <c r="P15" s="361"/>
      <c r="Q15" s="361"/>
      <c r="R15" s="361"/>
      <c r="S15" s="361"/>
      <c r="T15" s="361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2820</v>
      </c>
      <c r="D16" s="132">
        <f>+'Dramakan hosqer'!C29</f>
        <v>2529</v>
      </c>
      <c r="E16" s="132">
        <f t="shared" si="1"/>
        <v>-291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3" t="str">
        <f>+'Dramakan hosqer'!B34</f>
        <v>Այլ եկամուտներ</v>
      </c>
      <c r="C21" s="131">
        <v>0</v>
      </c>
      <c r="D21" s="132">
        <f>+'Dramakan hosqer'!C34</f>
        <v>919</v>
      </c>
      <c r="E21" s="132">
        <f>D21-C21</f>
        <v>919</v>
      </c>
      <c r="F21" s="131"/>
      <c r="G21" s="52" t="s">
        <v>303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5" t="s">
        <v>79</v>
      </c>
      <c r="C22" s="128">
        <f>+C23+C66+C78</f>
        <v>117146.70000000001</v>
      </c>
      <c r="D22" s="133">
        <f>+D23+D66+D78</f>
        <v>106630.49999999999</v>
      </c>
      <c r="E22" s="133">
        <f t="shared" si="0"/>
        <v>-10516.200000000026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5" t="s">
        <v>56</v>
      </c>
      <c r="C23" s="128">
        <f>SUM(C24,C27:C33,C37:C60,C64:C65)</f>
        <v>103994.70000000001</v>
      </c>
      <c r="D23" s="133">
        <f>SUM(D24,D27:D33,D37:D60,D64:D65)</f>
        <v>99967.999999999985</v>
      </c>
      <c r="E23" s="133">
        <f t="shared" si="0"/>
        <v>-4026.7000000000262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74750.100000000006</v>
      </c>
      <c r="D24" s="132">
        <f>+'Dramakan hosqer'!C37</f>
        <v>77521.899999999994</v>
      </c>
      <c r="E24" s="132">
        <f t="shared" si="0"/>
        <v>2771.7999999999884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2" customFormat="1" ht="18" customHeight="1">
      <c r="A25" s="354">
        <f>+A24+0.1</f>
        <v>1.1000000000000001</v>
      </c>
      <c r="B25" s="355" t="str">
        <f>+'Dramakan hosqer'!B38</f>
        <v>վճարովի ծառայության գծով</v>
      </c>
      <c r="C25" s="356">
        <v>1282</v>
      </c>
      <c r="D25" s="357">
        <f>+'Dramakan hosqer'!C38</f>
        <v>1881</v>
      </c>
      <c r="E25" s="358">
        <f t="shared" si="0"/>
        <v>599</v>
      </c>
      <c r="F25" s="359"/>
      <c r="G25" s="360"/>
      <c r="H25" s="346"/>
      <c r="I25" s="346"/>
      <c r="J25" s="346"/>
      <c r="K25" s="346"/>
      <c r="L25" s="346"/>
      <c r="M25" s="346"/>
      <c r="N25" s="361"/>
      <c r="O25" s="361"/>
      <c r="P25" s="361"/>
      <c r="Q25" s="361"/>
      <c r="R25" s="361"/>
      <c r="S25" s="361"/>
      <c r="T25" s="361"/>
    </row>
    <row r="26" spans="1:20" s="362" customFormat="1" ht="18" customHeight="1">
      <c r="A26" s="354">
        <f>+A25+0.1</f>
        <v>1.2000000000000002</v>
      </c>
      <c r="B26" s="355" t="str">
        <f>+'Dramakan hosqer'!B39</f>
        <v>պարգևատրման գծով</v>
      </c>
      <c r="C26" s="356">
        <v>0</v>
      </c>
      <c r="D26" s="357">
        <f>+'Dramakan hosqer'!C39</f>
        <v>4738.5</v>
      </c>
      <c r="E26" s="358">
        <f t="shared" si="0"/>
        <v>4738.5</v>
      </c>
      <c r="F26" s="359"/>
      <c r="G26" s="360"/>
      <c r="H26" s="346"/>
      <c r="I26" s="346"/>
      <c r="J26" s="346"/>
      <c r="K26" s="346"/>
      <c r="L26" s="346"/>
      <c r="M26" s="346"/>
      <c r="N26" s="361"/>
      <c r="O26" s="361"/>
      <c r="P26" s="361"/>
      <c r="Q26" s="361"/>
      <c r="R26" s="361"/>
      <c r="S26" s="361"/>
      <c r="T26" s="361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19934.2</v>
      </c>
      <c r="D27" s="132">
        <f>+'Dramakan hosqer'!C40</f>
        <v>12616.5</v>
      </c>
      <c r="E27" s="132">
        <f t="shared" si="0"/>
        <v>-7317.7000000000007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29.25" customHeight="1">
      <c r="A28" s="34">
        <f>+A27+1</f>
        <v>3</v>
      </c>
      <c r="B28" s="223" t="str">
        <f>+'Dramakan hosqer'!B41</f>
        <v>Ջեռուցման գծով</v>
      </c>
      <c r="C28" s="131">
        <v>1677.3</v>
      </c>
      <c r="D28" s="132">
        <f>+'Dramakan hosqer'!C41</f>
        <v>1834</v>
      </c>
      <c r="E28" s="132">
        <f t="shared" si="0"/>
        <v>156.70000000000005</v>
      </c>
      <c r="F28" s="474" t="s">
        <v>429</v>
      </c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21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2624.6</v>
      </c>
      <c r="D29" s="132">
        <f>+'Dramakan hosqer'!C42</f>
        <v>2675.2</v>
      </c>
      <c r="E29" s="132">
        <f t="shared" si="0"/>
        <v>50.599999999999909</v>
      </c>
      <c r="F29" s="474" t="s">
        <v>429</v>
      </c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460.8</v>
      </c>
      <c r="D30" s="132">
        <f>+'Dramakan hosqer'!C43</f>
        <v>408.4</v>
      </c>
      <c r="E30" s="132">
        <f t="shared" si="0"/>
        <v>-52.400000000000034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74.5</v>
      </c>
      <c r="D31" s="132">
        <f>+'Dramakan hosqer'!C44</f>
        <v>74.5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60</v>
      </c>
      <c r="D32" s="132">
        <f>+'Dramakan hosqer'!C45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29.2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188.8</v>
      </c>
      <c r="D33" s="132">
        <f>SUM(D34:D36)</f>
        <v>201.8</v>
      </c>
      <c r="E33" s="132">
        <f t="shared" si="0"/>
        <v>13</v>
      </c>
      <c r="F33" s="474" t="s">
        <v>430</v>
      </c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2" customFormat="1" ht="18" customHeight="1">
      <c r="A34" s="354">
        <f t="shared" ref="A34:A36" si="4">+A33+0.1</f>
        <v>8.1</v>
      </c>
      <c r="B34" s="355" t="str">
        <f>+'Dramakan hosqer'!B47</f>
        <v>բաժանորդային վճար</v>
      </c>
      <c r="C34" s="356">
        <v>58.8</v>
      </c>
      <c r="D34" s="357">
        <f>+'Dramakan hosqer'!C47</f>
        <v>58.8</v>
      </c>
      <c r="E34" s="358">
        <f t="shared" si="0"/>
        <v>0</v>
      </c>
      <c r="F34" s="359"/>
      <c r="G34" s="360"/>
      <c r="H34" s="346"/>
      <c r="I34" s="346"/>
      <c r="J34" s="346"/>
      <c r="K34" s="346"/>
      <c r="L34" s="346"/>
      <c r="M34" s="346"/>
      <c r="N34" s="361"/>
      <c r="O34" s="361"/>
      <c r="P34" s="361"/>
      <c r="Q34" s="361"/>
      <c r="R34" s="361"/>
      <c r="S34" s="361"/>
      <c r="T34" s="361"/>
    </row>
    <row r="35" spans="1:20" s="362" customFormat="1" ht="18" customHeight="1">
      <c r="A35" s="354">
        <f t="shared" si="4"/>
        <v>8.1999999999999993</v>
      </c>
      <c r="B35" s="355" t="str">
        <f>+'Dramakan hosqer'!B48</f>
        <v>րոպեավճար</v>
      </c>
      <c r="C35" s="356">
        <v>10</v>
      </c>
      <c r="D35" s="357">
        <f>+'Dramakan hosqer'!C48</f>
        <v>3</v>
      </c>
      <c r="E35" s="358">
        <f t="shared" si="0"/>
        <v>-7</v>
      </c>
      <c r="F35" s="359"/>
      <c r="G35" s="360"/>
      <c r="H35" s="346"/>
      <c r="I35" s="346"/>
      <c r="J35" s="346"/>
      <c r="K35" s="346"/>
      <c r="L35" s="346"/>
      <c r="M35" s="346"/>
      <c r="N35" s="361"/>
      <c r="O35" s="361"/>
      <c r="P35" s="361"/>
      <c r="Q35" s="361"/>
      <c r="R35" s="361"/>
      <c r="S35" s="361"/>
      <c r="T35" s="361"/>
    </row>
    <row r="36" spans="1:20" s="362" customFormat="1" ht="36.75" customHeight="1">
      <c r="A36" s="354">
        <f t="shared" si="4"/>
        <v>8.2999999999999989</v>
      </c>
      <c r="B36" s="355" t="str">
        <f>+'Dramakan hosqer'!B49</f>
        <v>ինտերնետ կապ</v>
      </c>
      <c r="C36" s="356">
        <v>120</v>
      </c>
      <c r="D36" s="357">
        <f>+'Dramakan hosqer'!C49</f>
        <v>140</v>
      </c>
      <c r="E36" s="358">
        <f t="shared" si="0"/>
        <v>20</v>
      </c>
      <c r="F36" s="474" t="s">
        <v>430</v>
      </c>
      <c r="G36" s="360"/>
      <c r="H36" s="346"/>
      <c r="I36" s="346"/>
      <c r="J36" s="346"/>
      <c r="K36" s="346"/>
      <c r="L36" s="346"/>
      <c r="M36" s="346"/>
      <c r="N36" s="361"/>
      <c r="O36" s="361"/>
      <c r="P36" s="361"/>
      <c r="Q36" s="361"/>
      <c r="R36" s="361"/>
      <c r="S36" s="361"/>
      <c r="T36" s="361"/>
    </row>
    <row r="37" spans="1:20" s="32" customFormat="1" ht="18.75" customHeight="1">
      <c r="A37" s="34">
        <f>+A33+1</f>
        <v>9</v>
      </c>
      <c r="B37" s="223" t="str">
        <f>+'Dramakan hosqer'!B50</f>
        <v>Բանկային ծառայության գծով</v>
      </c>
      <c r="C37" s="131">
        <v>0</v>
      </c>
      <c r="D37" s="132"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1029</v>
      </c>
      <c r="D38" s="132">
        <f>+'Dramakan hosqer'!C51</f>
        <v>1029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3" t="str">
        <f>+'Dramakan hosqer'!B52</f>
        <v>Գրասենյակային ապրանքների գծով</v>
      </c>
      <c r="C39" s="131">
        <v>195.4</v>
      </c>
      <c r="D39" s="132">
        <f>+'Dramakan hosqer'!C52</f>
        <v>195.3</v>
      </c>
      <c r="E39" s="132">
        <f t="shared" si="0"/>
        <v>-9.9999999999994316E-2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480</v>
      </c>
      <c r="D40" s="132">
        <f>+'Dramakan hosqer'!C53</f>
        <v>480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26.25" customHeight="1">
      <c r="A41" s="34">
        <f t="shared" si="5"/>
        <v>13</v>
      </c>
      <c r="B41" s="223" t="str">
        <f>+'Dramakan hosqer'!B54</f>
        <v>Ուսումնական նյութերի գծով</v>
      </c>
      <c r="C41" s="131">
        <v>354</v>
      </c>
      <c r="D41" s="132">
        <f>+'Dramakan hosqer'!C54</f>
        <v>354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33" customHeight="1">
      <c r="A42" s="34">
        <f t="shared" si="5"/>
        <v>14</v>
      </c>
      <c r="B42" s="223" t="str">
        <f>+'Dramakan hosqer'!B55</f>
        <v>Դեղորայքի գծով</v>
      </c>
      <c r="C42" s="131">
        <v>80</v>
      </c>
      <c r="D42" s="132">
        <f>+'Dramakan hosqer'!C55</f>
        <v>110</v>
      </c>
      <c r="E42" s="132">
        <f t="shared" si="0"/>
        <v>30</v>
      </c>
      <c r="F42" s="474" t="s">
        <v>433</v>
      </c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28.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80</v>
      </c>
      <c r="D43" s="132">
        <f>+'Dramakan hosqer'!C56</f>
        <v>112</v>
      </c>
      <c r="E43" s="132">
        <f t="shared" si="0"/>
        <v>32</v>
      </c>
      <c r="F43" s="474" t="s">
        <v>431</v>
      </c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>
        <v>550</v>
      </c>
      <c r="D44" s="132">
        <f>+'Dramakan hosqer'!C57</f>
        <v>550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140</v>
      </c>
      <c r="D45" s="132">
        <f>+'Dramakan hosqer'!C58</f>
        <v>140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3" t="str">
        <f>+'Dramakan hosqer'!B59</f>
        <v>Կաթսայատան սպասարկման գծով</v>
      </c>
      <c r="C46" s="131">
        <v>0</v>
      </c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>
        <v>0</v>
      </c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3" t="str">
        <f>+'Dramakan hosqer'!B61</f>
        <v>Գնումների համակարգողի ծառայության գծով</v>
      </c>
      <c r="C48" s="131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3" t="str">
        <f>+'Dramakan hosqer'!B62</f>
        <v>Համակարգիչների տեխնիկական սպասարկման գծով</v>
      </c>
      <c r="C49" s="131">
        <v>82</v>
      </c>
      <c r="D49" s="132">
        <f>+'Dramakan hosqer'!C62</f>
        <v>156</v>
      </c>
      <c r="E49" s="132">
        <f t="shared" si="0"/>
        <v>74</v>
      </c>
      <c r="F49" s="131" t="s">
        <v>432</v>
      </c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3" t="str">
        <f>+'Dramakan hosqer'!B63</f>
        <v>Համակարգչային ծրագրի և կայքի սպասարկման գծով</v>
      </c>
      <c r="C50" s="131">
        <v>122</v>
      </c>
      <c r="D50" s="132">
        <f>+'Dramakan hosqer'!C63</f>
        <v>122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3" t="str">
        <f>+'Dramakan hosqer'!B64</f>
        <v>էլ․ստորագրության գծով</v>
      </c>
      <c r="C51" s="131">
        <v>6</v>
      </c>
      <c r="D51" s="132">
        <f>+'Dramakan hosqer'!C64</f>
        <v>6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3" t="str">
        <f>+'Dramakan hosqer'!B65</f>
        <v>Հայտարարության գծով</v>
      </c>
      <c r="C52" s="131">
        <v>12</v>
      </c>
      <c r="D52" s="132">
        <f>+'Dramakan hosqer'!C65</f>
        <v>0</v>
      </c>
      <c r="E52" s="132">
        <f t="shared" si="0"/>
        <v>-12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3" t="str">
        <f>+'Dramakan hosqer'!B67</f>
        <v>Վերապատրաստման գծով</v>
      </c>
      <c r="C54" s="131"/>
      <c r="D54" s="132">
        <f>+'Dramakan hosqer'!C67</f>
        <v>57.4</v>
      </c>
      <c r="E54" s="132">
        <f t="shared" si="0"/>
        <v>57.4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3" t="str">
        <f>+'Dramakan hosqer'!B68</f>
        <v>Ծառերի էտման գծով</v>
      </c>
      <c r="C55" s="131">
        <v>750</v>
      </c>
      <c r="D55" s="132">
        <f>+'Dramakan hosqer'!C68</f>
        <v>0</v>
      </c>
      <c r="E55" s="132">
        <f t="shared" si="0"/>
        <v>-750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3" t="str">
        <f>+'Dramakan hosqer'!B69</f>
        <v>Մենթոր վերապատրաստման  գծով</v>
      </c>
      <c r="C56" s="131">
        <v>0</v>
      </c>
      <c r="D56" s="131">
        <f>+'Dramakan hosqer'!C69</f>
        <v>919</v>
      </c>
      <c r="E56" s="131">
        <f t="shared" si="0"/>
        <v>919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3" t="str">
        <f>+'Dramakan hosqer'!B70</f>
        <v>Հակահրդեհային ծառայության գծով</v>
      </c>
      <c r="C57" s="131">
        <v>64.8</v>
      </c>
      <c r="D57" s="131">
        <f>+'Dramakan hosqer'!C70</f>
        <v>64.8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3" t="str">
        <f>+'Dramakan hosqer'!B71</f>
        <v>Դուրսգրվող գույքի վերագնահատման գծով</v>
      </c>
      <c r="C58" s="131">
        <v>0</v>
      </c>
      <c r="D58" s="132">
        <f>+'Dramakan hosqer'!C71</f>
        <v>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3" t="str">
        <f>+'Dramakan hosqer'!B72</f>
        <v>Կրակմարիչների լիցքավորում</v>
      </c>
      <c r="C59" s="131">
        <v>54</v>
      </c>
      <c r="D59" s="132">
        <f>+'Dramakan hosqer'!C72</f>
        <v>55</v>
      </c>
      <c r="E59" s="132">
        <f>D59-C59</f>
        <v>1</v>
      </c>
      <c r="F59" s="131"/>
      <c r="G59" s="52" t="s">
        <v>268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2" customFormat="1" ht="18" customHeight="1">
      <c r="A61" s="354">
        <f>+A60+0.1</f>
        <v>32.1</v>
      </c>
      <c r="B61" s="355" t="str">
        <f>+'Dramakan hosqer'!B74</f>
        <v>շահութահարկի գծով</v>
      </c>
      <c r="C61" s="356"/>
      <c r="D61" s="357">
        <f>+'Dramakan hosqer'!C74</f>
        <v>0</v>
      </c>
      <c r="E61" s="358">
        <f>D61-C61</f>
        <v>0</v>
      </c>
      <c r="F61" s="359"/>
      <c r="G61" s="360"/>
      <c r="H61" s="346"/>
      <c r="I61" s="346"/>
      <c r="J61" s="346"/>
      <c r="K61" s="346"/>
      <c r="L61" s="346"/>
      <c r="M61" s="346"/>
      <c r="N61" s="361"/>
      <c r="O61" s="361"/>
      <c r="P61" s="361"/>
      <c r="Q61" s="361"/>
      <c r="R61" s="361"/>
      <c r="S61" s="361"/>
      <c r="T61" s="361"/>
    </row>
    <row r="62" spans="1:20" s="362" customFormat="1" ht="18" customHeight="1">
      <c r="A62" s="354">
        <f t="shared" ref="A62:A63" si="6">+A61+0.1</f>
        <v>32.200000000000003</v>
      </c>
      <c r="B62" s="355" t="str">
        <f>+'Dramakan hosqer'!B75</f>
        <v>ԱԱՀ-ի գծով</v>
      </c>
      <c r="C62" s="356"/>
      <c r="D62" s="357">
        <f>+'Dramakan hosqer'!C75</f>
        <v>0</v>
      </c>
      <c r="E62" s="358">
        <f t="shared" si="0"/>
        <v>0</v>
      </c>
      <c r="F62" s="359"/>
      <c r="G62" s="360"/>
      <c r="H62" s="346"/>
      <c r="I62" s="346"/>
      <c r="J62" s="346"/>
      <c r="K62" s="346"/>
      <c r="L62" s="346"/>
      <c r="M62" s="346"/>
      <c r="N62" s="361"/>
      <c r="O62" s="361"/>
      <c r="P62" s="361"/>
      <c r="Q62" s="361"/>
      <c r="R62" s="361"/>
      <c r="S62" s="361"/>
      <c r="T62" s="361"/>
    </row>
    <row r="63" spans="1:20" s="362" customFormat="1" ht="18" customHeight="1">
      <c r="A63" s="354">
        <f t="shared" si="6"/>
        <v>32.300000000000004</v>
      </c>
      <c r="B63" s="355" t="str">
        <f>+'Dramakan hosqer'!B76</f>
        <v xml:space="preserve">չփոխհատուցվող հարկերի գծով </v>
      </c>
      <c r="C63" s="356"/>
      <c r="D63" s="357">
        <f>+'Dramakan hosqer'!C76</f>
        <v>0</v>
      </c>
      <c r="E63" s="358">
        <f t="shared" si="0"/>
        <v>0</v>
      </c>
      <c r="F63" s="359"/>
      <c r="G63" s="360"/>
      <c r="H63" s="346"/>
      <c r="I63" s="346"/>
      <c r="J63" s="346"/>
      <c r="K63" s="346"/>
      <c r="L63" s="346"/>
      <c r="M63" s="346"/>
      <c r="N63" s="361"/>
      <c r="O63" s="361"/>
      <c r="P63" s="361"/>
      <c r="Q63" s="361"/>
      <c r="R63" s="361"/>
      <c r="S63" s="361"/>
      <c r="T63" s="361"/>
    </row>
    <row r="64" spans="1:20" s="32" customFormat="1" ht="18.75" customHeight="1">
      <c r="A64" s="34">
        <f>+A60+1</f>
        <v>33</v>
      </c>
      <c r="B64" s="223" t="str">
        <f>+'Dramakan hosqer'!B77</f>
        <v>Կրեդիտորական պարտքի մարման գծով</v>
      </c>
      <c r="C64" s="131">
        <v>100.2</v>
      </c>
      <c r="D64" s="132">
        <f>+'Dramakan hosqer'!C77</f>
        <v>100.19999999999891</v>
      </c>
      <c r="E64" s="132">
        <f t="shared" si="0"/>
        <v>-1.0942358130705543E-12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5" t="s">
        <v>57</v>
      </c>
      <c r="C66" s="128">
        <f>+C67+C74</f>
        <v>1205</v>
      </c>
      <c r="D66" s="133">
        <f>+D67+D74</f>
        <v>1205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1205</v>
      </c>
      <c r="D67" s="132">
        <f>SUM(D68:D73)</f>
        <v>1205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2" customFormat="1" ht="18" customHeight="1">
      <c r="A68" s="354">
        <f>+A67+0.1</f>
        <v>1.1000000000000001</v>
      </c>
      <c r="B68" s="355" t="str">
        <f>+'Dramakan hosqer'!B81</f>
        <v>գրասենյակային և տնտեսական գույք</v>
      </c>
      <c r="C68" s="356">
        <v>255</v>
      </c>
      <c r="D68" s="357">
        <f>+'Dramakan hosqer'!C81</f>
        <v>215</v>
      </c>
      <c r="E68" s="358">
        <f t="shared" ref="E68:E81" si="7">D68-C68</f>
        <v>-40</v>
      </c>
      <c r="F68" s="359"/>
      <c r="G68" s="360"/>
      <c r="H68" s="346"/>
      <c r="I68" s="346"/>
      <c r="J68" s="346"/>
      <c r="K68" s="346"/>
      <c r="L68" s="346"/>
      <c r="M68" s="346"/>
      <c r="N68" s="361"/>
      <c r="O68" s="361"/>
      <c r="P68" s="361"/>
      <c r="Q68" s="361"/>
      <c r="R68" s="361"/>
      <c r="S68" s="361"/>
      <c r="T68" s="361"/>
    </row>
    <row r="69" spans="1:20" s="362" customFormat="1" ht="18" customHeight="1">
      <c r="A69" s="354">
        <f>+A68+0.1</f>
        <v>1.2000000000000002</v>
      </c>
      <c r="B69" s="355" t="str">
        <f>+'Dramakan hosqer'!B82</f>
        <v>համակարգչային սարքավորումներ / տեխնիկա</v>
      </c>
      <c r="C69" s="356">
        <v>950</v>
      </c>
      <c r="D69" s="357">
        <f>+'Dramakan hosqer'!C82</f>
        <v>990</v>
      </c>
      <c r="E69" s="358">
        <f>D69-C69</f>
        <v>40</v>
      </c>
      <c r="F69" s="359"/>
      <c r="G69" s="360"/>
      <c r="H69" s="346"/>
      <c r="I69" s="346"/>
      <c r="J69" s="346"/>
      <c r="K69" s="346"/>
      <c r="L69" s="346"/>
      <c r="M69" s="346"/>
      <c r="N69" s="361"/>
      <c r="O69" s="361"/>
      <c r="P69" s="361"/>
      <c r="Q69" s="361"/>
      <c r="R69" s="361"/>
      <c r="S69" s="361"/>
      <c r="T69" s="361"/>
    </row>
    <row r="70" spans="1:20" s="362" customFormat="1" ht="18" customHeight="1">
      <c r="A70" s="354">
        <f t="shared" ref="A70:A73" si="8">+A69+0.1</f>
        <v>1.3000000000000003</v>
      </c>
      <c r="B70" s="355" t="str">
        <f>+'Dramakan hosqer'!B83</f>
        <v>մեքենաներ և սարքավորումներ</v>
      </c>
      <c r="C70" s="356"/>
      <c r="D70" s="357">
        <f>+'Dramakan hosqer'!C83</f>
        <v>0</v>
      </c>
      <c r="E70" s="358">
        <f t="shared" si="7"/>
        <v>0</v>
      </c>
      <c r="F70" s="359"/>
      <c r="G70" s="360"/>
      <c r="H70" s="346"/>
      <c r="I70" s="346"/>
      <c r="J70" s="346"/>
      <c r="K70" s="346"/>
      <c r="L70" s="346"/>
      <c r="M70" s="346"/>
      <c r="N70" s="361"/>
      <c r="O70" s="361"/>
      <c r="P70" s="361"/>
      <c r="Q70" s="361"/>
      <c r="R70" s="361"/>
      <c r="S70" s="361"/>
      <c r="T70" s="361"/>
    </row>
    <row r="71" spans="1:20" s="362" customFormat="1" ht="18" customHeight="1">
      <c r="A71" s="354">
        <f t="shared" si="8"/>
        <v>1.4000000000000004</v>
      </c>
      <c r="B71" s="355" t="str">
        <f>+'Dramakan hosqer'!B84</f>
        <v>սպորտային գույք</v>
      </c>
      <c r="C71" s="356"/>
      <c r="D71" s="357">
        <f>+'Dramakan hosqer'!C84</f>
        <v>0</v>
      </c>
      <c r="E71" s="358">
        <f t="shared" si="7"/>
        <v>0</v>
      </c>
      <c r="F71" s="359"/>
      <c r="G71" s="360"/>
      <c r="H71" s="346"/>
      <c r="I71" s="346"/>
      <c r="J71" s="346"/>
      <c r="K71" s="346"/>
      <c r="L71" s="346"/>
      <c r="M71" s="346"/>
      <c r="N71" s="361"/>
      <c r="O71" s="361"/>
      <c r="P71" s="361"/>
      <c r="Q71" s="361"/>
      <c r="R71" s="361"/>
      <c r="S71" s="361"/>
      <c r="T71" s="361"/>
    </row>
    <row r="72" spans="1:20" s="362" customFormat="1" ht="18" customHeight="1">
      <c r="A72" s="354">
        <f t="shared" si="8"/>
        <v>1.5000000000000004</v>
      </c>
      <c r="B72" s="355" t="str">
        <f>+'Dramakan hosqer'!B85</f>
        <v>գրականություն</v>
      </c>
      <c r="C72" s="356"/>
      <c r="D72" s="357">
        <f>+'Dramakan hosqer'!C85</f>
        <v>0</v>
      </c>
      <c r="E72" s="358">
        <f>D72-C72</f>
        <v>0</v>
      </c>
      <c r="F72" s="359"/>
      <c r="G72" s="360"/>
      <c r="H72" s="346"/>
      <c r="I72" s="346"/>
      <c r="J72" s="346"/>
      <c r="K72" s="346"/>
      <c r="L72" s="346"/>
      <c r="M72" s="346"/>
      <c r="N72" s="361"/>
      <c r="O72" s="361"/>
      <c r="P72" s="361"/>
      <c r="Q72" s="361"/>
      <c r="R72" s="361"/>
      <c r="S72" s="361"/>
      <c r="T72" s="361"/>
    </row>
    <row r="73" spans="1:20" s="362" customFormat="1" ht="18" customHeight="1">
      <c r="A73" s="354">
        <f t="shared" si="8"/>
        <v>1.6000000000000005</v>
      </c>
      <c r="B73" s="355">
        <f>+'Dramakan hosqer'!B86</f>
        <v>0</v>
      </c>
      <c r="C73" s="356"/>
      <c r="D73" s="357">
        <f>+'Dramakan hosqer'!C86</f>
        <v>0</v>
      </c>
      <c r="E73" s="358">
        <f>D73-C73</f>
        <v>0</v>
      </c>
      <c r="F73" s="359"/>
      <c r="G73" s="360" t="s">
        <v>119</v>
      </c>
      <c r="H73" s="346"/>
      <c r="I73" s="346"/>
      <c r="J73" s="346"/>
      <c r="K73" s="346"/>
      <c r="L73" s="346"/>
      <c r="M73" s="346"/>
      <c r="N73" s="361"/>
      <c r="O73" s="361"/>
      <c r="P73" s="361"/>
      <c r="Q73" s="361"/>
      <c r="R73" s="361"/>
      <c r="S73" s="361"/>
      <c r="T73" s="361"/>
    </row>
    <row r="74" spans="1:20" s="39" customFormat="1" ht="34.5">
      <c r="A74" s="38">
        <v>2</v>
      </c>
      <c r="B74" s="430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2" customFormat="1" ht="18" customHeight="1">
      <c r="A75" s="354">
        <f>+A74+0.1</f>
        <v>2.1</v>
      </c>
      <c r="B75" s="355" t="str">
        <f>+'Dramakan hosqer'!B88</f>
        <v>ամրացված գույքի (շենք)</v>
      </c>
      <c r="C75" s="356"/>
      <c r="D75" s="357">
        <f>+'Dramakan hosqer'!C88</f>
        <v>0</v>
      </c>
      <c r="E75" s="358">
        <f t="shared" si="7"/>
        <v>0</v>
      </c>
      <c r="F75" s="359"/>
      <c r="G75" s="360"/>
      <c r="H75" s="346"/>
      <c r="I75" s="346"/>
      <c r="J75" s="346"/>
      <c r="K75" s="346"/>
      <c r="L75" s="346"/>
      <c r="M75" s="346"/>
      <c r="N75" s="361"/>
      <c r="O75" s="361"/>
      <c r="P75" s="361"/>
      <c r="Q75" s="361"/>
      <c r="R75" s="361"/>
      <c r="S75" s="361"/>
      <c r="T75" s="361"/>
    </row>
    <row r="76" spans="1:20" s="362" customFormat="1" ht="18" customHeight="1">
      <c r="A76" s="354">
        <f>+A75+0.1</f>
        <v>2.2000000000000002</v>
      </c>
      <c r="B76" s="355" t="str">
        <f>+'Dramakan hosqer'!B89</f>
        <v>հիմնական միջոցի</v>
      </c>
      <c r="C76" s="356"/>
      <c r="D76" s="357">
        <f>+'Dramakan hosqer'!C89</f>
        <v>0</v>
      </c>
      <c r="E76" s="358">
        <f t="shared" si="7"/>
        <v>0</v>
      </c>
      <c r="F76" s="359"/>
      <c r="G76" s="360"/>
      <c r="H76" s="346"/>
      <c r="I76" s="346"/>
      <c r="J76" s="346"/>
      <c r="K76" s="346"/>
      <c r="L76" s="346"/>
      <c r="M76" s="346"/>
      <c r="N76" s="361"/>
      <c r="O76" s="361"/>
      <c r="P76" s="361"/>
      <c r="Q76" s="361"/>
      <c r="R76" s="361"/>
      <c r="S76" s="361"/>
      <c r="T76" s="361"/>
    </row>
    <row r="77" spans="1:20" s="362" customFormat="1" ht="18" customHeight="1">
      <c r="A77" s="354">
        <f>+A76+0.1</f>
        <v>2.3000000000000003</v>
      </c>
      <c r="B77" s="355" t="str">
        <f>+'Dramakan hosqer'!B90</f>
        <v>նախագծանախահաշվային փաստաթղթերի գծով</v>
      </c>
      <c r="C77" s="356"/>
      <c r="D77" s="357">
        <f>+'Dramakan hosqer'!C90</f>
        <v>0</v>
      </c>
      <c r="E77" s="358">
        <f t="shared" si="7"/>
        <v>0</v>
      </c>
      <c r="F77" s="359"/>
      <c r="G77" s="360"/>
      <c r="H77" s="346"/>
      <c r="I77" s="346"/>
      <c r="J77" s="346"/>
      <c r="K77" s="346"/>
      <c r="L77" s="346"/>
      <c r="M77" s="346"/>
      <c r="N77" s="361"/>
      <c r="O77" s="361"/>
      <c r="P77" s="361"/>
      <c r="Q77" s="361"/>
      <c r="R77" s="361"/>
      <c r="S77" s="361"/>
      <c r="T77" s="361"/>
    </row>
    <row r="78" spans="1:20" s="32" customFormat="1" ht="34.5">
      <c r="A78" s="79" t="s">
        <v>55</v>
      </c>
      <c r="B78" s="385" t="s">
        <v>139</v>
      </c>
      <c r="C78" s="128">
        <f>SUM(C79:C80)</f>
        <v>11947</v>
      </c>
      <c r="D78" s="133">
        <f>SUM(D79:D80)</f>
        <v>5457.5</v>
      </c>
      <c r="E78" s="133">
        <f t="shared" si="7"/>
        <v>-6489.5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/>
      <c r="D79" s="132">
        <f>+'Dramakan hosqer'!C92</f>
        <v>5457.5</v>
      </c>
      <c r="E79" s="131">
        <f>D79-C79</f>
        <v>5457.5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 t="str">
        <f>+'Dramakan hosqer'!B93</f>
        <v>Այլ ծախսերի գծով</v>
      </c>
      <c r="C80" s="131">
        <v>11947</v>
      </c>
      <c r="D80" s="131">
        <f>+'Dramakan hosqer'!C93</f>
        <v>0</v>
      </c>
      <c r="E80" s="131">
        <f>D80-C80</f>
        <v>-11947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5" t="s">
        <v>38</v>
      </c>
      <c r="C81" s="128">
        <f>C6+C7-C22</f>
        <v>0</v>
      </c>
      <c r="D81" s="133">
        <f>D6+D7-D22</f>
        <v>4157.4000000000087</v>
      </c>
      <c r="E81" s="133">
        <f t="shared" si="7"/>
        <v>4157.4000000000087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90" t="s">
        <v>2</v>
      </c>
      <c r="C83" s="87"/>
      <c r="D83" s="488" t="str">
        <f>+'Ekamut-caxs'!D77</f>
        <v>Նաիրա Մկրտչյան</v>
      </c>
      <c r="E83" s="485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5"/>
      <c r="D84" s="487" t="s">
        <v>90</v>
      </c>
      <c r="E84" s="487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6" t="s">
        <v>6</v>
      </c>
      <c r="C85" s="87"/>
      <c r="D85" s="485" t="str">
        <f>+'Ekamut-caxs'!D79</f>
        <v>Միուդա Փանոսյան</v>
      </c>
      <c r="E85" s="485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87" t="s">
        <v>90</v>
      </c>
      <c r="E86" s="487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7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B80" sqref="B80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94" t="s">
        <v>66</v>
      </c>
      <c r="B1" s="494"/>
      <c r="C1" s="494"/>
      <c r="D1" s="494"/>
      <c r="E1" s="494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95" t="str">
        <f>+'Ekamut-caxs'!A13:D13</f>
        <v xml:space="preserve">«Երևանի հ․98 մսուր-մանկապարտեզ» ՀՈԱԿ-ի </v>
      </c>
      <c r="B2" s="496"/>
      <c r="C2" s="496"/>
      <c r="D2" s="496"/>
      <c r="E2" s="496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97" t="s">
        <v>142</v>
      </c>
      <c r="B3" s="497"/>
      <c r="C3" s="497"/>
      <c r="D3" s="497"/>
      <c r="E3" s="497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98" t="s">
        <v>289</v>
      </c>
      <c r="B4" s="498"/>
      <c r="C4" s="498"/>
      <c r="D4" s="498"/>
      <c r="E4" s="498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99" t="s">
        <v>147</v>
      </c>
      <c r="B7" s="500"/>
      <c r="C7" s="500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0.1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>
        <v>0.1</v>
      </c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/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0.1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99" t="s">
        <v>172</v>
      </c>
      <c r="B35" s="500"/>
      <c r="C35" s="500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20.3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21">
        <v>10.5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21">
        <v>34.5</v>
      </c>
      <c r="E38" s="21"/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>
        <v>12.6</v>
      </c>
      <c r="E41" s="21"/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/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8476.0999999999985</v>
      </c>
      <c r="E54" s="21"/>
      <c r="F54" s="145">
        <f>SUM(D36:D53)</f>
        <v>77.899999999999991</v>
      </c>
      <c r="G54" s="145">
        <f>+D59-D54-F54</f>
        <v>-3.5527136788005009E-13</v>
      </c>
    </row>
    <row r="55" spans="1:22" ht="27" customHeight="1">
      <c r="A55" s="99">
        <v>1.1000000000000001</v>
      </c>
      <c r="B55" s="129"/>
      <c r="C55" s="130" t="s">
        <v>178</v>
      </c>
      <c r="D55" s="104">
        <v>8453.7999999999993</v>
      </c>
      <c r="E55" s="21"/>
    </row>
    <row r="56" spans="1:22" ht="61.5" customHeight="1">
      <c r="A56" s="99">
        <v>1.2</v>
      </c>
      <c r="B56" s="112"/>
      <c r="C56" s="99" t="s">
        <v>424</v>
      </c>
      <c r="D56" s="21">
        <v>22.3</v>
      </c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8553.9999999999982</v>
      </c>
      <c r="E59" s="116"/>
      <c r="F59" s="303">
        <f>+D59-D55</f>
        <v>100.19999999999891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290</v>
      </c>
      <c r="C62" s="115">
        <v>9715.1</v>
      </c>
      <c r="D62" s="489" t="s">
        <v>175</v>
      </c>
      <c r="E62" s="490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91" t="str">
        <f>+'Ekamut-caxs'!D77</f>
        <v>Նաիրա Մկրտչյան</v>
      </c>
      <c r="E64" s="491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92" t="s">
        <v>90</v>
      </c>
      <c r="E65" s="49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91" t="str">
        <f>+'Ekamut-caxs'!D79</f>
        <v>Միուդա Փանոսյան</v>
      </c>
      <c r="E66" s="491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93" t="s">
        <v>90</v>
      </c>
      <c r="E67" s="493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4" zoomScale="85" zoomScaleSheetLayoutView="85" workbookViewId="0">
      <selection activeCell="B80" sqref="B80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505" t="s">
        <v>66</v>
      </c>
      <c r="B1" s="505"/>
      <c r="C1" s="505"/>
      <c r="D1" s="505"/>
      <c r="E1" s="505"/>
      <c r="F1" s="505"/>
      <c r="G1" s="505"/>
      <c r="H1" s="505"/>
      <c r="I1" s="505"/>
      <c r="J1" s="505"/>
      <c r="K1" s="505"/>
      <c r="L1" s="505"/>
      <c r="M1" s="505"/>
    </row>
    <row r="2" spans="1:13" s="236" customFormat="1" ht="21.75" customHeight="1">
      <c r="A2" s="504" t="str">
        <f>+'Ekamut-caxs'!A13</f>
        <v xml:space="preserve">«Երևանի հ․98 մսուր-մանկապարտեզ» ՀՈԱԿ-ի 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</row>
    <row r="3" spans="1:13" s="236" customFormat="1" ht="21" customHeight="1">
      <c r="A3" s="504" t="s">
        <v>91</v>
      </c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</row>
    <row r="4" spans="1:13" ht="21" customHeight="1"/>
    <row r="5" spans="1:13" s="240" customFormat="1" ht="19.5" customHeight="1">
      <c r="A5" s="501" t="s">
        <v>112</v>
      </c>
      <c r="B5" s="501" t="s">
        <v>92</v>
      </c>
      <c r="C5" s="502" t="s">
        <v>93</v>
      </c>
      <c r="D5" s="502"/>
      <c r="E5" s="502"/>
      <c r="F5" s="502"/>
      <c r="G5" s="502" t="s">
        <v>94</v>
      </c>
      <c r="H5" s="502"/>
      <c r="I5" s="502"/>
      <c r="J5" s="502"/>
      <c r="K5" s="502" t="s">
        <v>132</v>
      </c>
      <c r="L5" s="502"/>
      <c r="M5" s="502"/>
    </row>
    <row r="6" spans="1:13" s="242" customFormat="1" ht="51" customHeight="1">
      <c r="A6" s="501"/>
      <c r="B6" s="501"/>
      <c r="C6" s="241" t="s">
        <v>226</v>
      </c>
      <c r="D6" s="241" t="s">
        <v>212</v>
      </c>
      <c r="E6" s="241" t="s">
        <v>299</v>
      </c>
      <c r="F6" s="241" t="s">
        <v>300</v>
      </c>
      <c r="G6" s="241" t="s">
        <v>227</v>
      </c>
      <c r="H6" s="241" t="s">
        <v>212</v>
      </c>
      <c r="I6" s="241" t="s">
        <v>301</v>
      </c>
      <c r="J6" s="241" t="s">
        <v>300</v>
      </c>
      <c r="K6" s="241" t="s">
        <v>226</v>
      </c>
      <c r="L6" s="241" t="s">
        <v>299</v>
      </c>
      <c r="M6" s="241" t="s">
        <v>300</v>
      </c>
    </row>
    <row r="7" spans="1:13" ht="19.5" customHeight="1">
      <c r="A7" s="243">
        <v>1</v>
      </c>
      <c r="B7" s="244" t="s">
        <v>95</v>
      </c>
      <c r="C7" s="245">
        <v>2730</v>
      </c>
      <c r="D7" s="245">
        <v>392301</v>
      </c>
      <c r="E7" s="247">
        <v>3030</v>
      </c>
      <c r="F7" s="247">
        <f>IF((E7&lt;10000), E7*143.7, E7*107.1)</f>
        <v>435410.99999999994</v>
      </c>
      <c r="G7" s="439">
        <v>4328</v>
      </c>
      <c r="H7" s="440">
        <v>226713</v>
      </c>
      <c r="I7" s="449">
        <v>4543</v>
      </c>
      <c r="J7" s="451">
        <v>237445</v>
      </c>
      <c r="K7" s="246">
        <v>193</v>
      </c>
      <c r="L7" s="449">
        <v>249</v>
      </c>
      <c r="M7" s="247">
        <f t="shared" ref="M7:M18" si="0">+L7*200.47</f>
        <v>49917.03</v>
      </c>
    </row>
    <row r="8" spans="1:13" ht="19.5" customHeight="1">
      <c r="A8" s="243">
        <v>2</v>
      </c>
      <c r="B8" s="244" t="s">
        <v>96</v>
      </c>
      <c r="C8" s="245">
        <v>2055</v>
      </c>
      <c r="D8" s="247">
        <v>295303.5</v>
      </c>
      <c r="E8" s="247">
        <v>2668</v>
      </c>
      <c r="F8" s="247">
        <f t="shared" ref="F8:F18" si="1">IF((E8&lt;10000), E8*143.7, E8*107.1)</f>
        <v>383391.6</v>
      </c>
      <c r="G8" s="439">
        <v>4424</v>
      </c>
      <c r="H8" s="440">
        <v>232321</v>
      </c>
      <c r="I8" s="449">
        <v>4751</v>
      </c>
      <c r="J8" s="451">
        <v>248993</v>
      </c>
      <c r="K8" s="246">
        <v>220</v>
      </c>
      <c r="L8" s="449">
        <v>0</v>
      </c>
      <c r="M8" s="247">
        <f t="shared" si="0"/>
        <v>0</v>
      </c>
    </row>
    <row r="9" spans="1:13" ht="19.5" customHeight="1">
      <c r="A9" s="243">
        <v>3</v>
      </c>
      <c r="B9" s="244" t="s">
        <v>97</v>
      </c>
      <c r="C9" s="245">
        <v>1763</v>
      </c>
      <c r="D9" s="247">
        <v>253343.1</v>
      </c>
      <c r="E9" s="247">
        <v>1573</v>
      </c>
      <c r="F9" s="247">
        <f t="shared" si="1"/>
        <v>226040.09999999998</v>
      </c>
      <c r="G9" s="439">
        <v>4261</v>
      </c>
      <c r="H9" s="440">
        <v>223657</v>
      </c>
      <c r="I9" s="449">
        <v>5146</v>
      </c>
      <c r="J9" s="451">
        <v>270709</v>
      </c>
      <c r="K9" s="246">
        <v>200</v>
      </c>
      <c r="L9" s="449">
        <v>110</v>
      </c>
      <c r="M9" s="247">
        <f t="shared" si="0"/>
        <v>22051.7</v>
      </c>
    </row>
    <row r="10" spans="1:13" ht="19.5" customHeight="1">
      <c r="A10" s="243">
        <v>4</v>
      </c>
      <c r="B10" s="244" t="s">
        <v>98</v>
      </c>
      <c r="C10" s="249">
        <v>176</v>
      </c>
      <c r="D10" s="247">
        <v>25291.200000000001</v>
      </c>
      <c r="E10" s="247"/>
      <c r="F10" s="247">
        <f t="shared" si="1"/>
        <v>0</v>
      </c>
      <c r="G10" s="439">
        <v>4011</v>
      </c>
      <c r="H10" s="247">
        <v>210912</v>
      </c>
      <c r="I10" s="449">
        <v>5122</v>
      </c>
      <c r="J10" s="451">
        <v>269301</v>
      </c>
      <c r="K10" s="246">
        <v>12</v>
      </c>
      <c r="L10" s="449">
        <v>0</v>
      </c>
      <c r="M10" s="247">
        <f t="shared" si="0"/>
        <v>0</v>
      </c>
    </row>
    <row r="11" spans="1:13" ht="19.5" customHeight="1">
      <c r="A11" s="243">
        <v>5</v>
      </c>
      <c r="B11" s="244" t="s">
        <v>99</v>
      </c>
      <c r="C11" s="249"/>
      <c r="D11" s="247"/>
      <c r="E11" s="247"/>
      <c r="F11" s="247">
        <f t="shared" si="1"/>
        <v>0</v>
      </c>
      <c r="G11" s="439">
        <v>3847</v>
      </c>
      <c r="H11" s="247">
        <v>201857</v>
      </c>
      <c r="I11" s="449">
        <v>3957</v>
      </c>
      <c r="J11" s="451">
        <v>207618</v>
      </c>
      <c r="K11" s="246">
        <v>200</v>
      </c>
      <c r="L11" s="449">
        <v>107</v>
      </c>
      <c r="M11" s="247">
        <f t="shared" si="0"/>
        <v>21450.29</v>
      </c>
    </row>
    <row r="12" spans="1:13" ht="19.5" customHeight="1">
      <c r="A12" s="243">
        <v>6</v>
      </c>
      <c r="B12" s="244" t="s">
        <v>100</v>
      </c>
      <c r="C12" s="249"/>
      <c r="D12" s="247"/>
      <c r="E12" s="247"/>
      <c r="F12" s="247">
        <f t="shared" si="1"/>
        <v>0</v>
      </c>
      <c r="G12" s="439">
        <v>3504</v>
      </c>
      <c r="H12" s="247">
        <v>184029</v>
      </c>
      <c r="I12" s="449">
        <v>4399</v>
      </c>
      <c r="J12" s="451">
        <v>230857</v>
      </c>
      <c r="K12" s="246">
        <v>138</v>
      </c>
      <c r="L12" s="449">
        <v>155</v>
      </c>
      <c r="M12" s="247">
        <f t="shared" si="0"/>
        <v>31072.85</v>
      </c>
    </row>
    <row r="13" spans="1:13" ht="19.5" customHeight="1">
      <c r="A13" s="243">
        <v>7</v>
      </c>
      <c r="B13" s="244" t="s">
        <v>101</v>
      </c>
      <c r="C13" s="249"/>
      <c r="D13" s="247"/>
      <c r="E13" s="247"/>
      <c r="F13" s="247">
        <f t="shared" si="1"/>
        <v>0</v>
      </c>
      <c r="G13" s="439">
        <v>3656</v>
      </c>
      <c r="H13" s="247">
        <v>191694</v>
      </c>
      <c r="I13" s="449">
        <v>4484</v>
      </c>
      <c r="J13" s="451">
        <v>234237</v>
      </c>
      <c r="K13" s="246">
        <v>150</v>
      </c>
      <c r="L13" s="449">
        <v>191</v>
      </c>
      <c r="M13" s="247">
        <f>+L13*200.47</f>
        <v>38289.769999999997</v>
      </c>
    </row>
    <row r="14" spans="1:13" ht="19.5" customHeight="1">
      <c r="A14" s="243">
        <v>8</v>
      </c>
      <c r="B14" s="250" t="s">
        <v>102</v>
      </c>
      <c r="C14" s="249"/>
      <c r="D14" s="247"/>
      <c r="E14" s="247"/>
      <c r="F14" s="247">
        <f t="shared" si="1"/>
        <v>0</v>
      </c>
      <c r="G14" s="439">
        <v>3274</v>
      </c>
      <c r="H14" s="247">
        <v>171569</v>
      </c>
      <c r="I14" s="449">
        <v>3616</v>
      </c>
      <c r="J14" s="451">
        <v>187673</v>
      </c>
      <c r="K14" s="246">
        <v>141</v>
      </c>
      <c r="L14" s="449">
        <v>233</v>
      </c>
      <c r="M14" s="247">
        <f t="shared" si="0"/>
        <v>46709.51</v>
      </c>
    </row>
    <row r="15" spans="1:13" ht="19.5" customHeight="1">
      <c r="A15" s="243">
        <v>9</v>
      </c>
      <c r="B15" s="250" t="s">
        <v>103</v>
      </c>
      <c r="C15" s="249"/>
      <c r="D15" s="247"/>
      <c r="E15" s="247"/>
      <c r="F15" s="247">
        <f t="shared" si="1"/>
        <v>0</v>
      </c>
      <c r="G15" s="439">
        <v>3630</v>
      </c>
      <c r="H15" s="247">
        <v>190752</v>
      </c>
      <c r="I15" s="449">
        <v>3691</v>
      </c>
      <c r="J15" s="451">
        <v>193228</v>
      </c>
      <c r="K15" s="246">
        <v>133</v>
      </c>
      <c r="L15" s="449">
        <v>212</v>
      </c>
      <c r="M15" s="247">
        <f t="shared" si="0"/>
        <v>42499.64</v>
      </c>
    </row>
    <row r="16" spans="1:13" ht="19.5" customHeight="1">
      <c r="A16" s="243">
        <v>10</v>
      </c>
      <c r="B16" s="250" t="s">
        <v>104</v>
      </c>
      <c r="C16" s="249">
        <v>175</v>
      </c>
      <c r="D16" s="247">
        <v>25147.5</v>
      </c>
      <c r="E16" s="247">
        <v>176</v>
      </c>
      <c r="F16" s="247">
        <f t="shared" si="1"/>
        <v>25291.199999999997</v>
      </c>
      <c r="G16" s="246">
        <v>5105</v>
      </c>
      <c r="H16" s="247">
        <v>269162</v>
      </c>
      <c r="I16" s="450">
        <v>2480</v>
      </c>
      <c r="J16" s="452">
        <v>128230</v>
      </c>
      <c r="K16" s="246">
        <v>276</v>
      </c>
      <c r="L16" s="450">
        <v>200</v>
      </c>
      <c r="M16" s="247">
        <f t="shared" si="0"/>
        <v>40094</v>
      </c>
    </row>
    <row r="17" spans="1:13" ht="19.5" customHeight="1">
      <c r="A17" s="243">
        <v>11</v>
      </c>
      <c r="B17" s="250" t="s">
        <v>105</v>
      </c>
      <c r="C17" s="249">
        <v>1887</v>
      </c>
      <c r="D17" s="247">
        <v>271164.90000000002</v>
      </c>
      <c r="E17" s="247">
        <v>2730</v>
      </c>
      <c r="F17" s="247">
        <f t="shared" si="1"/>
        <v>392300.99999999994</v>
      </c>
      <c r="G17" s="248">
        <v>4552</v>
      </c>
      <c r="H17" s="249">
        <v>238731</v>
      </c>
      <c r="I17" s="246">
        <f>+G7</f>
        <v>4328</v>
      </c>
      <c r="J17" s="247">
        <f t="shared" ref="J17:J18" si="2">+I17*53.48</f>
        <v>231461.43999999997</v>
      </c>
      <c r="K17" s="246">
        <v>283</v>
      </c>
      <c r="L17" s="246">
        <v>283</v>
      </c>
      <c r="M17" s="247">
        <f>+L17*200.47</f>
        <v>56733.01</v>
      </c>
    </row>
    <row r="18" spans="1:13" ht="19.5" customHeight="1">
      <c r="A18" s="243">
        <v>12</v>
      </c>
      <c r="B18" s="250" t="s">
        <v>106</v>
      </c>
      <c r="C18" s="249">
        <v>2586</v>
      </c>
      <c r="D18" s="247">
        <v>371608.2</v>
      </c>
      <c r="E18" s="247">
        <v>2586</v>
      </c>
      <c r="F18" s="247">
        <f t="shared" si="1"/>
        <v>371608.19999999995</v>
      </c>
      <c r="G18" s="248">
        <v>4403</v>
      </c>
      <c r="H18" s="249">
        <v>230466</v>
      </c>
      <c r="I18" s="246">
        <f>+G18</f>
        <v>4403</v>
      </c>
      <c r="J18" s="247">
        <f t="shared" si="2"/>
        <v>235472.43999999997</v>
      </c>
      <c r="K18" s="246">
        <v>297</v>
      </c>
      <c r="L18" s="246">
        <f>+K18</f>
        <v>297</v>
      </c>
      <c r="M18" s="247">
        <f t="shared" si="0"/>
        <v>59539.59</v>
      </c>
    </row>
    <row r="19" spans="1:13" ht="32.25" customHeight="1">
      <c r="A19" s="252"/>
      <c r="B19" s="239" t="s">
        <v>88</v>
      </c>
      <c r="C19" s="253">
        <f t="shared" ref="C19:K19" si="3">SUM(C7:C18)</f>
        <v>11372</v>
      </c>
      <c r="D19" s="254">
        <f t="shared" si="3"/>
        <v>1634159.4</v>
      </c>
      <c r="E19" s="253">
        <f t="shared" si="3"/>
        <v>12763</v>
      </c>
      <c r="F19" s="254">
        <f>SUM(F7:F18)</f>
        <v>1834043.0999999999</v>
      </c>
      <c r="G19" s="253">
        <f>SUM(G7:G18)</f>
        <v>48995</v>
      </c>
      <c r="H19" s="254">
        <f>SUM(H7:H18)</f>
        <v>2571863</v>
      </c>
      <c r="I19" s="253">
        <f>SUM(I7:I18)</f>
        <v>50920</v>
      </c>
      <c r="J19" s="254">
        <f>SUM(J7:J18)</f>
        <v>2675224.88</v>
      </c>
      <c r="K19" s="253">
        <f t="shared" si="3"/>
        <v>2243</v>
      </c>
      <c r="L19" s="253">
        <f>SUM(L7:L18)</f>
        <v>2037</v>
      </c>
      <c r="M19" s="254">
        <f>SUM(M7:M18)</f>
        <v>408357.39</v>
      </c>
    </row>
    <row r="20" spans="1:13" ht="21.75" customHeight="1">
      <c r="B20" s="255"/>
      <c r="C20" s="256"/>
      <c r="D20" s="257"/>
      <c r="E20" s="256"/>
      <c r="F20" s="257">
        <f>ROUND(F19/1000,1)</f>
        <v>1834</v>
      </c>
      <c r="G20" s="256"/>
      <c r="H20" s="257"/>
      <c r="I20" s="256"/>
      <c r="J20" s="257">
        <f>ROUND(J19/1000,1)</f>
        <v>2675.2</v>
      </c>
      <c r="K20" s="256"/>
      <c r="L20" s="256"/>
      <c r="M20" s="257">
        <f>ROUND(M19/1000,1)</f>
        <v>408.4</v>
      </c>
    </row>
    <row r="21" spans="1:13" ht="33.75" customHeight="1" thickBot="1">
      <c r="B21" s="508" t="s">
        <v>228</v>
      </c>
      <c r="C21" s="508"/>
      <c r="D21" s="508"/>
      <c r="E21" s="258"/>
      <c r="F21" s="259"/>
      <c r="H21" s="258"/>
      <c r="M21" s="257"/>
    </row>
    <row r="22" spans="1:13" s="236" customFormat="1" ht="49.5" customHeight="1">
      <c r="A22" s="260"/>
      <c r="B22" s="261" t="s">
        <v>136</v>
      </c>
      <c r="C22" s="262" t="s">
        <v>137</v>
      </c>
      <c r="D22" s="262" t="s">
        <v>229</v>
      </c>
      <c r="E22" s="262" t="s">
        <v>229</v>
      </c>
      <c r="F22" s="263" t="s">
        <v>229</v>
      </c>
      <c r="G22" s="262" t="s">
        <v>137</v>
      </c>
      <c r="H22" s="262" t="s">
        <v>229</v>
      </c>
      <c r="I22" s="262" t="s">
        <v>229</v>
      </c>
      <c r="J22" s="264" t="s">
        <v>229</v>
      </c>
      <c r="K22" s="262" t="s">
        <v>137</v>
      </c>
      <c r="L22" s="262" t="s">
        <v>229</v>
      </c>
      <c r="M22" s="265" t="s">
        <v>229</v>
      </c>
    </row>
    <row r="23" spans="1:13" ht="23.25" customHeight="1">
      <c r="A23" s="266">
        <v>1</v>
      </c>
      <c r="B23" s="267"/>
      <c r="C23" s="251"/>
      <c r="D23" s="251" t="s">
        <v>229</v>
      </c>
      <c r="E23" s="251" t="s">
        <v>229</v>
      </c>
      <c r="F23" s="268"/>
      <c r="G23" s="269"/>
      <c r="H23" s="251" t="s">
        <v>229</v>
      </c>
      <c r="I23" s="251" t="s">
        <v>229</v>
      </c>
      <c r="J23" s="270"/>
      <c r="K23" s="269"/>
      <c r="L23" s="251" t="s">
        <v>229</v>
      </c>
      <c r="M23" s="271"/>
    </row>
    <row r="24" spans="1:13" ht="23.25" customHeight="1">
      <c r="A24" s="266">
        <v>2</v>
      </c>
      <c r="B24" s="267"/>
      <c r="C24" s="251"/>
      <c r="D24" s="251" t="s">
        <v>229</v>
      </c>
      <c r="E24" s="251" t="s">
        <v>229</v>
      </c>
      <c r="F24" s="268"/>
      <c r="G24" s="269"/>
      <c r="H24" s="251" t="s">
        <v>229</v>
      </c>
      <c r="I24" s="251" t="s">
        <v>229</v>
      </c>
      <c r="J24" s="270"/>
      <c r="K24" s="269"/>
      <c r="L24" s="251" t="s">
        <v>229</v>
      </c>
      <c r="M24" s="271"/>
    </row>
    <row r="25" spans="1:13" s="242" customFormat="1" ht="23.25" customHeight="1">
      <c r="A25" s="272">
        <v>3</v>
      </c>
      <c r="B25" s="273"/>
      <c r="C25" s="274"/>
      <c r="D25" s="274" t="s">
        <v>229</v>
      </c>
      <c r="E25" s="274" t="s">
        <v>229</v>
      </c>
      <c r="F25" s="275"/>
      <c r="G25" s="276"/>
      <c r="H25" s="274" t="s">
        <v>229</v>
      </c>
      <c r="I25" s="274" t="s">
        <v>229</v>
      </c>
      <c r="J25" s="275"/>
      <c r="K25" s="276"/>
      <c r="L25" s="274" t="s">
        <v>229</v>
      </c>
      <c r="M25" s="277"/>
    </row>
    <row r="26" spans="1:13" s="236" customFormat="1" ht="24" customHeight="1">
      <c r="A26" s="278"/>
      <c r="B26" s="279" t="s">
        <v>68</v>
      </c>
      <c r="C26" s="254" t="s">
        <v>229</v>
      </c>
      <c r="D26" s="254" t="s">
        <v>229</v>
      </c>
      <c r="E26" s="254" t="s">
        <v>229</v>
      </c>
      <c r="F26" s="280">
        <f>SUM(F23:F25)</f>
        <v>0</v>
      </c>
      <c r="G26" s="281" t="s">
        <v>229</v>
      </c>
      <c r="H26" s="254" t="s">
        <v>229</v>
      </c>
      <c r="I26" s="254" t="s">
        <v>229</v>
      </c>
      <c r="J26" s="280">
        <f>SUM(J23:J25)</f>
        <v>0</v>
      </c>
      <c r="K26" s="281" t="s">
        <v>229</v>
      </c>
      <c r="L26" s="254" t="s">
        <v>229</v>
      </c>
      <c r="M26" s="282">
        <f>SUM(M23:M25)</f>
        <v>0</v>
      </c>
    </row>
    <row r="27" spans="1:13" s="236" customFormat="1" ht="27" customHeight="1" thickBot="1">
      <c r="A27" s="283"/>
      <c r="B27" s="284" t="s">
        <v>230</v>
      </c>
      <c r="C27" s="285"/>
      <c r="D27" s="285" t="s">
        <v>229</v>
      </c>
      <c r="E27" s="285" t="s">
        <v>229</v>
      </c>
      <c r="F27" s="286">
        <f>+F20-F26</f>
        <v>1834</v>
      </c>
      <c r="G27" s="287" t="s">
        <v>229</v>
      </c>
      <c r="H27" s="285" t="s">
        <v>229</v>
      </c>
      <c r="I27" s="285" t="s">
        <v>229</v>
      </c>
      <c r="J27" s="286">
        <f>J20-J26</f>
        <v>2675.2</v>
      </c>
      <c r="K27" s="287" t="s">
        <v>229</v>
      </c>
      <c r="L27" s="285" t="s">
        <v>229</v>
      </c>
      <c r="M27" s="288">
        <f>M20-M26</f>
        <v>408.4</v>
      </c>
    </row>
    <row r="28" spans="1:13" s="236" customFormat="1" ht="25.5" customHeight="1" thickBot="1">
      <c r="B28" s="289"/>
      <c r="F28" s="257"/>
      <c r="J28" s="290" t="s">
        <v>138</v>
      </c>
      <c r="K28" s="291"/>
      <c r="L28" s="291"/>
      <c r="M28" s="292">
        <f>+F26+J26+M26</f>
        <v>0</v>
      </c>
    </row>
    <row r="29" spans="1:13" s="236" customFormat="1" ht="20.25" customHeight="1">
      <c r="B29" s="289"/>
      <c r="F29" s="257"/>
      <c r="M29" s="257"/>
    </row>
    <row r="30" spans="1:13" s="255" customFormat="1" ht="25.5" customHeight="1">
      <c r="B30" s="237"/>
      <c r="C30" s="504" t="s">
        <v>2</v>
      </c>
      <c r="D30" s="504"/>
      <c r="E30" s="237"/>
      <c r="F30" s="237"/>
      <c r="G30" s="509"/>
      <c r="H30" s="509"/>
      <c r="I30" s="293"/>
      <c r="J30" s="506" t="str">
        <f>+'Ekamut-caxs'!D77</f>
        <v>Նաիրա Մկրտչյան</v>
      </c>
      <c r="K30" s="506"/>
      <c r="M30" s="259"/>
    </row>
    <row r="31" spans="1:13" s="236" customFormat="1">
      <c r="C31" s="294"/>
      <c r="D31" s="294"/>
      <c r="E31" s="295"/>
      <c r="F31" s="295"/>
      <c r="G31" s="507" t="s">
        <v>89</v>
      </c>
      <c r="H31" s="507"/>
      <c r="I31" s="296"/>
      <c r="J31" s="507" t="s">
        <v>107</v>
      </c>
      <c r="K31" s="507"/>
    </row>
    <row r="32" spans="1:13" s="255" customFormat="1" ht="23.25" customHeight="1">
      <c r="B32" s="237"/>
      <c r="C32" s="297" t="s">
        <v>6</v>
      </c>
      <c r="D32" s="297"/>
      <c r="E32" s="237"/>
      <c r="F32" s="237"/>
      <c r="G32" s="506"/>
      <c r="H32" s="506"/>
      <c r="I32" s="298"/>
      <c r="J32" s="506" t="str">
        <f>+'Ekamut-caxs'!D79</f>
        <v>Միուդա Փանոսյան</v>
      </c>
      <c r="K32" s="506"/>
    </row>
    <row r="33" spans="3:13" s="236" customFormat="1">
      <c r="C33" s="258"/>
      <c r="D33" s="258"/>
      <c r="G33" s="507" t="s">
        <v>89</v>
      </c>
      <c r="H33" s="507"/>
      <c r="I33" s="296"/>
      <c r="J33" s="507" t="s">
        <v>107</v>
      </c>
      <c r="K33" s="507"/>
    </row>
    <row r="34" spans="3:13">
      <c r="F34" s="299" t="s">
        <v>1</v>
      </c>
    </row>
    <row r="35" spans="3:13" ht="16.5" customHeight="1">
      <c r="C35" s="300" t="s">
        <v>108</v>
      </c>
      <c r="D35" s="300"/>
      <c r="E35" s="300" t="s">
        <v>109</v>
      </c>
      <c r="F35" s="300" t="s">
        <v>231</v>
      </c>
      <c r="I35" s="301" t="s">
        <v>110</v>
      </c>
      <c r="J35" s="302" t="s">
        <v>199</v>
      </c>
      <c r="K35" s="302"/>
      <c r="L35" s="302" t="s">
        <v>198</v>
      </c>
      <c r="M35" s="302" t="s">
        <v>195</v>
      </c>
    </row>
    <row r="36" spans="3:13" ht="16.5" customHeight="1">
      <c r="C36" s="300" t="s">
        <v>111</v>
      </c>
      <c r="D36" s="300"/>
      <c r="E36" s="300" t="s">
        <v>109</v>
      </c>
      <c r="F36" s="300" t="s">
        <v>201</v>
      </c>
      <c r="I36" s="503" t="s">
        <v>203</v>
      </c>
      <c r="J36" s="503"/>
      <c r="K36" s="302"/>
      <c r="L36" s="503" t="s">
        <v>232</v>
      </c>
      <c r="M36" s="503"/>
    </row>
    <row r="37" spans="3:13">
      <c r="C37" s="300"/>
      <c r="D37" s="300"/>
      <c r="E37" s="503" t="s">
        <v>202</v>
      </c>
      <c r="F37" s="503"/>
      <c r="I37" s="503"/>
      <c r="J37" s="503"/>
      <c r="K37" s="302"/>
      <c r="L37" s="503"/>
      <c r="M37" s="503"/>
    </row>
    <row r="38" spans="3:13">
      <c r="C38" s="300"/>
      <c r="D38" s="300"/>
      <c r="E38" s="503"/>
      <c r="F38" s="503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J17:J18 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B80" sqref="B80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515" t="s">
        <v>66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</row>
    <row r="2" spans="1:17" s="12" customFormat="1" ht="20.25">
      <c r="A2" s="479" t="str">
        <f>+'Ekamut-caxs'!A13</f>
        <v xml:space="preserve">«Երևանի հ․98 մսուր-մանկապարտեզ» ՀՈԱԿ-ի </v>
      </c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  <c r="M2" s="479"/>
      <c r="N2" s="479"/>
    </row>
    <row r="3" spans="1:17" ht="17.25">
      <c r="A3" s="497" t="s">
        <v>291</v>
      </c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497"/>
      <c r="O3" s="184"/>
      <c r="P3" s="184"/>
      <c r="Q3" s="184"/>
    </row>
    <row r="4" spans="1:17" ht="16.5">
      <c r="N4" s="196" t="s">
        <v>0</v>
      </c>
    </row>
    <row r="5" spans="1:17" ht="13.5" customHeight="1">
      <c r="A5" s="517" t="s">
        <v>140</v>
      </c>
      <c r="B5" s="517" t="s">
        <v>67</v>
      </c>
      <c r="C5" s="343"/>
      <c r="D5" s="518" t="s">
        <v>260</v>
      </c>
      <c r="E5" s="519"/>
      <c r="F5" s="519"/>
      <c r="G5" s="519"/>
      <c r="H5" s="519"/>
      <c r="I5" s="519"/>
      <c r="J5" s="519"/>
      <c r="K5" s="519"/>
      <c r="L5" s="519"/>
      <c r="M5" s="520"/>
      <c r="N5" s="516" t="s">
        <v>141</v>
      </c>
    </row>
    <row r="6" spans="1:17" ht="106.5" customHeight="1">
      <c r="A6" s="517"/>
      <c r="B6" s="517"/>
      <c r="C6" s="175" t="s">
        <v>292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238</v>
      </c>
      <c r="M6" s="103" t="s">
        <v>259</v>
      </c>
      <c r="N6" s="516"/>
    </row>
    <row r="7" spans="1:17" ht="27.75" customHeight="1">
      <c r="A7" s="147">
        <v>1</v>
      </c>
      <c r="B7" s="176" t="s">
        <v>188</v>
      </c>
      <c r="C7" s="177">
        <v>60068.5</v>
      </c>
      <c r="D7" s="177">
        <v>10889</v>
      </c>
      <c r="E7" s="177">
        <v>956.8</v>
      </c>
      <c r="F7" s="177">
        <f>IF(E7&gt;0,C16, 0)</f>
        <v>124</v>
      </c>
      <c r="G7" s="177">
        <v>124</v>
      </c>
      <c r="H7" s="228">
        <v>301.60000000000002</v>
      </c>
      <c r="I7" s="177"/>
      <c r="J7" s="228">
        <v>313.5</v>
      </c>
      <c r="K7" s="177">
        <v>0</v>
      </c>
      <c r="L7" s="177">
        <v>4738.5</v>
      </c>
      <c r="M7" s="177"/>
      <c r="N7" s="178">
        <f>ROUND(SUM(C7:M7),1)</f>
        <v>77515.899999999994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>
        <v>6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6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77521.899999999994</v>
      </c>
    </row>
    <row r="10" spans="1:17" s="149" customFormat="1" ht="18.75" customHeight="1">
      <c r="B10" s="235">
        <f>5923.1-478.4</f>
        <v>5444.7000000000007</v>
      </c>
      <c r="C10" s="151">
        <f>+B10*2</f>
        <v>10889.400000000001</v>
      </c>
      <c r="D10" s="151"/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512"/>
      <c r="L11" s="512"/>
      <c r="M11" s="512"/>
      <c r="N11" s="160"/>
    </row>
    <row r="12" spans="1:17" s="149" customFormat="1" ht="69" customHeight="1">
      <c r="B12" s="513" t="s">
        <v>196</v>
      </c>
      <c r="C12" s="514"/>
      <c r="D12" s="159"/>
      <c r="G12" s="123"/>
      <c r="H12" s="123"/>
      <c r="I12" s="513" t="s">
        <v>197</v>
      </c>
      <c r="J12" s="514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12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293</v>
      </c>
      <c r="E15" s="84"/>
      <c r="H15" s="312"/>
      <c r="I15" s="192">
        <v>119600</v>
      </c>
      <c r="J15" s="194">
        <v>732.1</v>
      </c>
      <c r="K15" s="164" t="s">
        <v>294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521"/>
      <c r="E18" s="521"/>
      <c r="F18" s="206"/>
      <c r="G18" s="206"/>
      <c r="H18" s="510" t="str">
        <f>+'Ekamut-caxs'!D77</f>
        <v>Նաիրա Մկրտչյան</v>
      </c>
      <c r="I18" s="510"/>
      <c r="J18" s="510"/>
      <c r="K18" s="169"/>
      <c r="L18" s="169"/>
    </row>
    <row r="19" spans="2:12" s="170" customFormat="1" ht="17.25" customHeight="1">
      <c r="B19" s="207"/>
      <c r="C19" s="208"/>
      <c r="D19" s="522" t="s">
        <v>89</v>
      </c>
      <c r="E19" s="522"/>
      <c r="F19" s="209"/>
      <c r="G19" s="210"/>
      <c r="H19" s="511" t="s">
        <v>90</v>
      </c>
      <c r="I19" s="511"/>
      <c r="J19" s="511"/>
      <c r="K19" s="171"/>
      <c r="L19" s="171"/>
    </row>
    <row r="20" spans="2:12" s="168" customFormat="1" ht="24.75" customHeight="1">
      <c r="B20" s="211" t="s">
        <v>6</v>
      </c>
      <c r="C20" s="205"/>
      <c r="D20" s="521"/>
      <c r="E20" s="521"/>
      <c r="F20" s="212"/>
      <c r="G20" s="212"/>
      <c r="H20" s="510" t="str">
        <f>+'Ekamut-caxs'!D79</f>
        <v>Միուդա Փանոսյան</v>
      </c>
      <c r="I20" s="510"/>
      <c r="J20" s="510"/>
      <c r="K20" s="169"/>
      <c r="L20" s="169"/>
    </row>
    <row r="21" spans="2:12" s="170" customFormat="1" ht="18.75" customHeight="1">
      <c r="B21" s="208"/>
      <c r="C21" s="208"/>
      <c r="D21" s="522" t="s">
        <v>89</v>
      </c>
      <c r="E21" s="522"/>
      <c r="F21" s="209"/>
      <c r="G21" s="210"/>
      <c r="H21" s="511" t="s">
        <v>90</v>
      </c>
      <c r="I21" s="511"/>
      <c r="J21" s="511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3" workbookViewId="0">
      <selection activeCell="B80" sqref="B80"/>
    </sheetView>
  </sheetViews>
  <sheetFormatPr defaultColWidth="9.140625" defaultRowHeight="13.5"/>
  <cols>
    <col min="1" max="1" width="4.42578125" style="311" customWidth="1"/>
    <col min="2" max="2" width="54.28515625" style="305" customWidth="1"/>
    <col min="3" max="3" width="17.140625" style="305" customWidth="1"/>
    <col min="4" max="4" width="17.5703125" style="305" customWidth="1"/>
    <col min="5" max="16384" width="9.140625" style="305"/>
  </cols>
  <sheetData>
    <row r="1" spans="1:4" s="304" customFormat="1" ht="24" customHeight="1">
      <c r="A1" s="526" t="s">
        <v>66</v>
      </c>
      <c r="B1" s="526"/>
      <c r="C1" s="526"/>
      <c r="D1" s="526"/>
    </row>
    <row r="2" spans="1:4" ht="24.75" customHeight="1">
      <c r="A2" s="527" t="str">
        <f>+'Ekamut-caxs'!A13:D13</f>
        <v xml:space="preserve">«Երևանի հ․98 մսուր-մանկապարտեզ» ՀՈԱԿ-ի </v>
      </c>
      <c r="B2" s="527"/>
      <c r="C2" s="527"/>
      <c r="D2" s="527"/>
    </row>
    <row r="3" spans="1:4" ht="39.75" customHeight="1">
      <c r="A3" s="527" t="s">
        <v>295</v>
      </c>
      <c r="B3" s="527"/>
      <c r="C3" s="527"/>
      <c r="D3" s="527"/>
    </row>
    <row r="6" spans="1:4" ht="60" customHeight="1">
      <c r="A6" s="306" t="s">
        <v>3</v>
      </c>
      <c r="B6" s="306" t="s">
        <v>121</v>
      </c>
      <c r="C6" s="306" t="s">
        <v>122</v>
      </c>
      <c r="D6" s="306" t="s">
        <v>236</v>
      </c>
    </row>
    <row r="7" spans="1:4" s="30" customFormat="1" ht="32.25" customHeight="1">
      <c r="A7" s="307">
        <v>1</v>
      </c>
      <c r="B7" s="308" t="s">
        <v>313</v>
      </c>
      <c r="C7" s="453">
        <f>SUM(C8:C12)</f>
        <v>1</v>
      </c>
      <c r="D7" s="453">
        <f>SUM(D8:D12)</f>
        <v>20</v>
      </c>
    </row>
    <row r="8" spans="1:4" ht="16.5" customHeight="1">
      <c r="A8" s="309">
        <v>1.1000000000000001</v>
      </c>
      <c r="B8" s="310" t="s">
        <v>123</v>
      </c>
      <c r="C8" s="454">
        <v>1</v>
      </c>
      <c r="D8" s="454">
        <v>20</v>
      </c>
    </row>
    <row r="9" spans="1:4" ht="16.5" customHeight="1">
      <c r="A9" s="309">
        <v>1.2</v>
      </c>
      <c r="B9" s="310" t="s">
        <v>124</v>
      </c>
      <c r="C9" s="454"/>
      <c r="D9" s="454"/>
    </row>
    <row r="10" spans="1:4" ht="16.5" customHeight="1">
      <c r="A10" s="309">
        <v>1.3</v>
      </c>
      <c r="B10" s="310" t="s">
        <v>125</v>
      </c>
      <c r="C10" s="454"/>
      <c r="D10" s="454"/>
    </row>
    <row r="11" spans="1:4" ht="16.5" customHeight="1">
      <c r="A11" s="309">
        <v>1.4</v>
      </c>
      <c r="B11" s="310" t="s">
        <v>270</v>
      </c>
      <c r="C11" s="454"/>
      <c r="D11" s="454"/>
    </row>
    <row r="12" spans="1:4" ht="16.5" customHeight="1">
      <c r="A12" s="309">
        <v>1.5</v>
      </c>
      <c r="B12" s="310" t="s">
        <v>271</v>
      </c>
      <c r="C12" s="454"/>
      <c r="D12" s="454"/>
    </row>
    <row r="13" spans="1:4" s="30" customFormat="1" ht="27.75" customHeight="1">
      <c r="A13" s="307">
        <v>2</v>
      </c>
      <c r="B13" s="396" t="s">
        <v>316</v>
      </c>
      <c r="C13" s="453">
        <f>SUM(C14:C18)</f>
        <v>2</v>
      </c>
      <c r="D13" s="453">
        <f>SUM(D14:D18)</f>
        <v>60</v>
      </c>
    </row>
    <row r="14" spans="1:4" ht="16.5" customHeight="1">
      <c r="A14" s="309">
        <v>2.1</v>
      </c>
      <c r="B14" s="310" t="s">
        <v>272</v>
      </c>
      <c r="C14" s="454">
        <v>1</v>
      </c>
      <c r="D14" s="454">
        <v>30</v>
      </c>
    </row>
    <row r="15" spans="1:4" ht="16.5" customHeight="1">
      <c r="A15" s="309">
        <v>2.2000000000000002</v>
      </c>
      <c r="B15" s="310" t="s">
        <v>126</v>
      </c>
      <c r="C15" s="454">
        <v>1</v>
      </c>
      <c r="D15" s="454">
        <v>30</v>
      </c>
    </row>
    <row r="16" spans="1:4" ht="16.5" customHeight="1">
      <c r="A16" s="309">
        <v>2.2999999999999998</v>
      </c>
      <c r="B16" s="310" t="s">
        <v>273</v>
      </c>
      <c r="C16" s="454"/>
      <c r="D16" s="454"/>
    </row>
    <row r="17" spans="1:4" ht="16.5" customHeight="1">
      <c r="A17" s="309">
        <v>2.4</v>
      </c>
      <c r="B17" s="310" t="s">
        <v>274</v>
      </c>
      <c r="C17" s="454"/>
      <c r="D17" s="454"/>
    </row>
    <row r="18" spans="1:4" ht="16.5" customHeight="1">
      <c r="A18" s="309">
        <v>2.5</v>
      </c>
      <c r="B18" s="310" t="s">
        <v>275</v>
      </c>
      <c r="C18" s="454"/>
      <c r="D18" s="454"/>
    </row>
    <row r="19" spans="1:4" s="30" customFormat="1" ht="24.75" customHeight="1">
      <c r="A19" s="307">
        <v>3</v>
      </c>
      <c r="B19" s="308" t="s">
        <v>314</v>
      </c>
      <c r="C19" s="453">
        <f>SUM(C20:C24)</f>
        <v>2</v>
      </c>
      <c r="D19" s="453">
        <f>SUM(D20:D24)</f>
        <v>60</v>
      </c>
    </row>
    <row r="20" spans="1:4" ht="16.5" customHeight="1">
      <c r="A20" s="309">
        <v>3.1</v>
      </c>
      <c r="B20" s="310" t="s">
        <v>127</v>
      </c>
      <c r="C20" s="454">
        <v>1</v>
      </c>
      <c r="D20" s="454">
        <v>30</v>
      </c>
    </row>
    <row r="21" spans="1:4" ht="16.5" customHeight="1">
      <c r="A21" s="309">
        <v>3.2</v>
      </c>
      <c r="B21" s="310" t="s">
        <v>128</v>
      </c>
      <c r="C21" s="454">
        <v>1</v>
      </c>
      <c r="D21" s="454">
        <v>30</v>
      </c>
    </row>
    <row r="22" spans="1:4" ht="16.5" customHeight="1">
      <c r="A22" s="309">
        <v>3.3</v>
      </c>
      <c r="B22" s="310" t="s">
        <v>129</v>
      </c>
      <c r="C22" s="454"/>
      <c r="D22" s="454"/>
    </row>
    <row r="23" spans="1:4" ht="16.5" customHeight="1">
      <c r="A23" s="309">
        <v>3.4</v>
      </c>
      <c r="B23" s="310" t="s">
        <v>276</v>
      </c>
      <c r="C23" s="454"/>
      <c r="D23" s="454"/>
    </row>
    <row r="24" spans="1:4" ht="16.5" customHeight="1">
      <c r="A24" s="309">
        <v>3.5</v>
      </c>
      <c r="B24" s="310" t="s">
        <v>277</v>
      </c>
      <c r="C24" s="454"/>
      <c r="D24" s="454"/>
    </row>
    <row r="25" spans="1:4" s="30" customFormat="1" ht="24.75" customHeight="1">
      <c r="A25" s="307">
        <v>4</v>
      </c>
      <c r="B25" s="308" t="s">
        <v>315</v>
      </c>
      <c r="C25" s="453">
        <f>SUM(C26:C30)</f>
        <v>2</v>
      </c>
      <c r="D25" s="453">
        <f>SUM(D26:D30)</f>
        <v>66</v>
      </c>
    </row>
    <row r="26" spans="1:4" ht="16.5" customHeight="1">
      <c r="A26" s="309">
        <v>4.0999999999999996</v>
      </c>
      <c r="B26" s="310" t="s">
        <v>278</v>
      </c>
      <c r="C26" s="454">
        <v>1</v>
      </c>
      <c r="D26" s="454">
        <v>33</v>
      </c>
    </row>
    <row r="27" spans="1:4" ht="16.5" customHeight="1">
      <c r="A27" s="309">
        <v>4.2</v>
      </c>
      <c r="B27" s="310" t="s">
        <v>130</v>
      </c>
      <c r="C27" s="454">
        <v>1</v>
      </c>
      <c r="D27" s="454">
        <v>33</v>
      </c>
    </row>
    <row r="28" spans="1:4" ht="16.5" customHeight="1">
      <c r="A28" s="309">
        <v>4.3</v>
      </c>
      <c r="B28" s="310" t="s">
        <v>279</v>
      </c>
      <c r="C28" s="454"/>
      <c r="D28" s="454"/>
    </row>
    <row r="29" spans="1:4" ht="16.5" customHeight="1">
      <c r="A29" s="309">
        <v>4.4000000000000004</v>
      </c>
      <c r="B29" s="310" t="s">
        <v>280</v>
      </c>
      <c r="C29" s="454"/>
      <c r="D29" s="454"/>
    </row>
    <row r="30" spans="1:4" ht="16.5" customHeight="1">
      <c r="A30" s="309">
        <v>4.5</v>
      </c>
      <c r="B30" s="310" t="s">
        <v>281</v>
      </c>
      <c r="C30" s="454"/>
      <c r="D30" s="454"/>
    </row>
    <row r="31" spans="1:4" s="30" customFormat="1" ht="17.25">
      <c r="A31" s="307"/>
      <c r="B31" s="308" t="s">
        <v>68</v>
      </c>
      <c r="C31" s="453">
        <f>C7+C13+C19+C25</f>
        <v>7</v>
      </c>
      <c r="D31" s="453">
        <f>D7+D13+D19+D25</f>
        <v>206</v>
      </c>
    </row>
    <row r="34" spans="2:4" ht="17.25">
      <c r="B34" s="397" t="s">
        <v>2</v>
      </c>
      <c r="C34" s="523" t="str">
        <f>+'Ekamut-caxs'!D77</f>
        <v>Նաիրա Մկրտչյան</v>
      </c>
      <c r="D34" s="523"/>
    </row>
    <row r="35" spans="2:4" ht="15.75" customHeight="1">
      <c r="B35" s="398" t="s">
        <v>4</v>
      </c>
      <c r="C35" s="524" t="s">
        <v>5</v>
      </c>
      <c r="D35" s="524"/>
    </row>
    <row r="36" spans="2:4" ht="27" customHeight="1">
      <c r="B36" s="30" t="s">
        <v>6</v>
      </c>
      <c r="C36" s="523" t="str">
        <f>+'Ekamut-caxs'!D79</f>
        <v>Միուդա Փանոսյան</v>
      </c>
      <c r="D36" s="523"/>
    </row>
    <row r="37" spans="2:4">
      <c r="C37" s="525" t="s">
        <v>5</v>
      </c>
      <c r="D37" s="525"/>
    </row>
    <row r="38" spans="2:4">
      <c r="B38" s="311" t="s">
        <v>131</v>
      </c>
      <c r="C38" s="311"/>
      <c r="D38" s="31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B80" sqref="B80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94" t="s">
        <v>66</v>
      </c>
      <c r="B1" s="494"/>
      <c r="C1" s="494"/>
      <c r="D1" s="494"/>
      <c r="E1" s="494"/>
    </row>
    <row r="2" spans="1:13" ht="23.25" customHeight="1">
      <c r="A2" s="497" t="str">
        <f>+'Ekamut-caxs'!A13</f>
        <v xml:space="preserve">«Երևանի հ․98 մսուր-մանկապարտեզ» ՀՈԱԿ-ի </v>
      </c>
      <c r="B2" s="497"/>
      <c r="C2" s="497"/>
      <c r="D2" s="497"/>
      <c r="E2" s="497"/>
    </row>
    <row r="3" spans="1:13" ht="28.5" customHeight="1">
      <c r="A3" s="497" t="s">
        <v>428</v>
      </c>
      <c r="B3" s="497"/>
      <c r="C3" s="497"/>
      <c r="D3" s="497"/>
      <c r="E3" s="497"/>
    </row>
    <row r="5" spans="1:13">
      <c r="E5" s="89" t="s">
        <v>135</v>
      </c>
    </row>
    <row r="6" spans="1:13" ht="73.5" customHeight="1">
      <c r="A6" s="341" t="s">
        <v>3</v>
      </c>
      <c r="B6" s="341" t="s">
        <v>92</v>
      </c>
      <c r="C6" s="341" t="s">
        <v>257</v>
      </c>
      <c r="D6" s="341" t="s">
        <v>245</v>
      </c>
      <c r="E6" s="341" t="s">
        <v>246</v>
      </c>
    </row>
    <row r="7" spans="1:13" ht="15.75" customHeight="1" thickBot="1">
      <c r="A7" s="342">
        <v>1</v>
      </c>
      <c r="B7" s="342">
        <v>2</v>
      </c>
      <c r="C7" s="342">
        <v>3</v>
      </c>
      <c r="D7" s="342">
        <v>4</v>
      </c>
      <c r="E7" s="342">
        <v>5</v>
      </c>
      <c r="G7" s="73" t="s">
        <v>296</v>
      </c>
    </row>
    <row r="8" spans="1:13" ht="35.25" customHeight="1" thickBot="1">
      <c r="A8" s="130">
        <v>1</v>
      </c>
      <c r="B8" s="314" t="s">
        <v>258</v>
      </c>
      <c r="C8" s="127">
        <v>68075.8</v>
      </c>
      <c r="D8" s="127">
        <v>1845</v>
      </c>
      <c r="E8" s="127">
        <v>12463.5</v>
      </c>
      <c r="F8" s="315" t="s">
        <v>247</v>
      </c>
      <c r="G8" s="316" t="s">
        <v>248</v>
      </c>
      <c r="H8" s="317" t="s">
        <v>181</v>
      </c>
      <c r="I8" s="318" t="s">
        <v>249</v>
      </c>
      <c r="J8" s="317" t="s">
        <v>181</v>
      </c>
      <c r="K8" s="319" t="s">
        <v>250</v>
      </c>
      <c r="L8" s="320" t="s">
        <v>182</v>
      </c>
      <c r="M8" s="321" t="s">
        <v>251</v>
      </c>
    </row>
    <row r="9" spans="1:13" ht="35.25" customHeight="1" thickBot="1">
      <c r="A9" s="130">
        <v>2</v>
      </c>
      <c r="B9" s="314" t="s">
        <v>254</v>
      </c>
      <c r="C9" s="127">
        <v>8373.6</v>
      </c>
      <c r="D9" s="127">
        <v>228</v>
      </c>
      <c r="E9" s="127">
        <v>1457.5</v>
      </c>
      <c r="F9" s="315"/>
      <c r="G9" s="316">
        <v>206</v>
      </c>
      <c r="H9" s="317"/>
      <c r="I9" s="338"/>
      <c r="J9" s="317"/>
      <c r="K9" s="339"/>
      <c r="L9" s="320"/>
      <c r="M9" s="340"/>
    </row>
    <row r="10" spans="1:13" s="330" customFormat="1" ht="35.25" customHeight="1">
      <c r="A10" s="322">
        <v>3</v>
      </c>
      <c r="B10" s="323" t="s">
        <v>255</v>
      </c>
      <c r="C10" s="324" t="s">
        <v>229</v>
      </c>
      <c r="D10" s="408">
        <v>228</v>
      </c>
      <c r="E10" s="409">
        <f>+M10</f>
        <v>1977.6</v>
      </c>
      <c r="F10" s="325">
        <v>11</v>
      </c>
      <c r="G10" s="326">
        <v>206</v>
      </c>
      <c r="H10" s="327" t="s">
        <v>181</v>
      </c>
      <c r="I10" s="328">
        <v>20</v>
      </c>
      <c r="J10" s="327" t="s">
        <v>181</v>
      </c>
      <c r="K10" s="328">
        <v>480</v>
      </c>
      <c r="L10" s="320" t="s">
        <v>182</v>
      </c>
      <c r="M10" s="329">
        <f>+(G10*I10*K10)/1000</f>
        <v>1977.6</v>
      </c>
    </row>
    <row r="11" spans="1:13" s="330" customFormat="1" ht="35.25" customHeight="1" thickBot="1">
      <c r="A11" s="322">
        <v>4</v>
      </c>
      <c r="B11" s="323" t="s">
        <v>256</v>
      </c>
      <c r="C11" s="324" t="s">
        <v>229</v>
      </c>
      <c r="D11" s="408">
        <v>228</v>
      </c>
      <c r="E11" s="409">
        <f>+M11</f>
        <v>2175.36</v>
      </c>
      <c r="F11" s="325">
        <v>12</v>
      </c>
      <c r="G11" s="331">
        <v>206</v>
      </c>
      <c r="H11" s="327" t="s">
        <v>181</v>
      </c>
      <c r="I11" s="332">
        <v>22</v>
      </c>
      <c r="J11" s="327" t="s">
        <v>181</v>
      </c>
      <c r="K11" s="332">
        <v>480</v>
      </c>
      <c r="L11" s="320" t="s">
        <v>182</v>
      </c>
      <c r="M11" s="333">
        <f>+(G11*I11*K11)/1000</f>
        <v>2175.36</v>
      </c>
    </row>
    <row r="12" spans="1:13" s="80" customFormat="1" ht="31.5" customHeight="1">
      <c r="A12" s="118"/>
      <c r="B12" s="334" t="s">
        <v>252</v>
      </c>
      <c r="C12" s="335">
        <f>ROUND(SUM(C8:C11),1)</f>
        <v>76449.399999999994</v>
      </c>
      <c r="D12" s="335">
        <f>ROUND(SUM(D8:D11),1)</f>
        <v>2529</v>
      </c>
      <c r="E12" s="335">
        <f>ROUND(SUM(E8:E11),1)</f>
        <v>18074</v>
      </c>
      <c r="F12" s="80">
        <f>74849+2*8553.1</f>
        <v>91955.199999999997</v>
      </c>
    </row>
    <row r="14" spans="1:13" ht="51" customHeight="1">
      <c r="B14" s="530" t="s">
        <v>253</v>
      </c>
      <c r="C14" s="530"/>
      <c r="D14" s="530"/>
      <c r="E14" s="530"/>
    </row>
    <row r="19" spans="2:5" ht="20.25" customHeight="1">
      <c r="B19" s="74" t="s">
        <v>2</v>
      </c>
      <c r="C19" s="74"/>
      <c r="D19" s="528" t="str">
        <f>+'Ekamut-caxs'!D77</f>
        <v>Նաիրա Մկրտչյան</v>
      </c>
      <c r="E19" s="528"/>
    </row>
    <row r="20" spans="2:5" ht="18.75" customHeight="1">
      <c r="B20" s="74" t="s">
        <v>4</v>
      </c>
      <c r="D20" s="529" t="s">
        <v>5</v>
      </c>
      <c r="E20" s="529"/>
    </row>
    <row r="21" spans="2:5" ht="18.75" customHeight="1">
      <c r="B21" s="74"/>
      <c r="D21" s="336"/>
      <c r="E21" s="336"/>
    </row>
    <row r="22" spans="2:5" ht="18.75" customHeight="1">
      <c r="B22" s="74" t="s">
        <v>6</v>
      </c>
      <c r="D22" s="528" t="str">
        <f>+'Ekamut-caxs'!D79</f>
        <v>Միուդա Փանոսյան</v>
      </c>
      <c r="E22" s="528"/>
    </row>
    <row r="23" spans="2:5" ht="23.25" customHeight="1">
      <c r="D23" s="529" t="s">
        <v>5</v>
      </c>
      <c r="E23" s="529"/>
    </row>
    <row r="25" spans="2:5">
      <c r="B25" s="73"/>
      <c r="C25" s="33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135"/>
  <sheetViews>
    <sheetView view="pageBreakPreview" topLeftCell="A94" workbookViewId="0">
      <selection activeCell="B80" sqref="B80"/>
    </sheetView>
  </sheetViews>
  <sheetFormatPr defaultRowHeight="13.5"/>
  <cols>
    <col min="1" max="1" width="4.42578125" style="58" customWidth="1"/>
    <col min="2" max="2" width="44.5703125" style="10" customWidth="1"/>
    <col min="3" max="4" width="13.28515625" style="10" customWidth="1"/>
    <col min="5" max="5" width="13.28515625" style="443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33" t="s">
        <v>66</v>
      </c>
      <c r="B1" s="533"/>
      <c r="C1" s="533"/>
      <c r="D1" s="533"/>
      <c r="E1" s="533"/>
      <c r="F1" s="533"/>
    </row>
    <row r="2" spans="1:6" ht="23.25" customHeight="1">
      <c r="A2" s="495" t="str">
        <f>+'Ekamut-caxs'!A13</f>
        <v xml:space="preserve">«Երևանի հ․98 մսուր-մանկապարտեզ» ՀՈԱԿ-ի </v>
      </c>
      <c r="B2" s="495"/>
      <c r="C2" s="495"/>
      <c r="D2" s="495"/>
      <c r="E2" s="495"/>
      <c r="F2" s="495"/>
    </row>
    <row r="3" spans="1:6" ht="40.5" customHeight="1">
      <c r="A3" s="495" t="s">
        <v>297</v>
      </c>
      <c r="B3" s="495"/>
      <c r="C3" s="495"/>
      <c r="D3" s="495"/>
      <c r="E3" s="495"/>
      <c r="F3" s="495"/>
    </row>
    <row r="5" spans="1:6">
      <c r="F5" s="399" t="s">
        <v>135</v>
      </c>
    </row>
    <row r="6" spans="1:6" ht="73.5" customHeight="1">
      <c r="A6" s="400" t="s">
        <v>3</v>
      </c>
      <c r="B6" s="400" t="s">
        <v>308</v>
      </c>
      <c r="C6" s="400" t="s">
        <v>282</v>
      </c>
      <c r="D6" s="400" t="s">
        <v>283</v>
      </c>
      <c r="E6" s="444" t="s">
        <v>284</v>
      </c>
      <c r="F6" s="400" t="s">
        <v>306</v>
      </c>
    </row>
    <row r="7" spans="1:6" ht="15.75" customHeight="1">
      <c r="A7" s="401">
        <v>1</v>
      </c>
      <c r="B7" s="401">
        <v>2</v>
      </c>
      <c r="C7" s="401">
        <v>3</v>
      </c>
      <c r="D7" s="401">
        <v>4</v>
      </c>
      <c r="E7" s="448">
        <v>5</v>
      </c>
      <c r="F7" s="401">
        <v>6</v>
      </c>
    </row>
    <row r="8" spans="1:6" ht="15.75" customHeight="1">
      <c r="A8" s="401"/>
      <c r="B8" s="442" t="s">
        <v>309</v>
      </c>
      <c r="C8" s="401"/>
      <c r="D8" s="401"/>
      <c r="E8" s="445">
        <f>SUBTOTAL(9,E9:E61)</f>
        <v>253490</v>
      </c>
      <c r="F8" s="401"/>
    </row>
    <row r="9" spans="1:6">
      <c r="A9" s="402">
        <v>1</v>
      </c>
      <c r="B9" s="455" t="s">
        <v>325</v>
      </c>
      <c r="C9" s="461">
        <v>1</v>
      </c>
      <c r="D9" s="465">
        <v>1800</v>
      </c>
      <c r="E9" s="446">
        <f>+C9*D9</f>
        <v>1800</v>
      </c>
      <c r="F9" s="127"/>
    </row>
    <row r="10" spans="1:6">
      <c r="A10" s="402">
        <v>2</v>
      </c>
      <c r="B10" s="455" t="s">
        <v>326</v>
      </c>
      <c r="C10" s="461" t="s">
        <v>378</v>
      </c>
      <c r="D10" s="465">
        <v>1400</v>
      </c>
      <c r="E10" s="446">
        <f t="shared" ref="E10:E73" si="0">+C10*D10</f>
        <v>1400</v>
      </c>
      <c r="F10" s="127"/>
    </row>
    <row r="11" spans="1:6">
      <c r="A11" s="402">
        <v>3</v>
      </c>
      <c r="B11" s="455" t="s">
        <v>327</v>
      </c>
      <c r="C11" s="461" t="s">
        <v>378</v>
      </c>
      <c r="D11" s="465">
        <v>1400</v>
      </c>
      <c r="E11" s="446">
        <f t="shared" si="0"/>
        <v>1400</v>
      </c>
      <c r="F11" s="127"/>
    </row>
    <row r="12" spans="1:6">
      <c r="A12" s="402">
        <v>4</v>
      </c>
      <c r="B12" s="455" t="s">
        <v>328</v>
      </c>
      <c r="C12" s="461" t="s">
        <v>379</v>
      </c>
      <c r="D12" s="465">
        <v>1400</v>
      </c>
      <c r="E12" s="446">
        <f t="shared" si="0"/>
        <v>2800</v>
      </c>
      <c r="F12" s="127"/>
    </row>
    <row r="13" spans="1:6">
      <c r="A13" s="402">
        <v>5</v>
      </c>
      <c r="B13" s="455" t="s">
        <v>329</v>
      </c>
      <c r="C13" s="461" t="s">
        <v>379</v>
      </c>
      <c r="D13" s="465">
        <v>1400</v>
      </c>
      <c r="E13" s="446">
        <f t="shared" si="0"/>
        <v>2800</v>
      </c>
      <c r="F13" s="127"/>
    </row>
    <row r="14" spans="1:6">
      <c r="A14" s="402">
        <v>6</v>
      </c>
      <c r="B14" s="455" t="s">
        <v>330</v>
      </c>
      <c r="C14" s="461" t="s">
        <v>380</v>
      </c>
      <c r="D14" s="465">
        <v>700</v>
      </c>
      <c r="E14" s="446">
        <f t="shared" si="0"/>
        <v>6300</v>
      </c>
      <c r="F14" s="127"/>
    </row>
    <row r="15" spans="1:6">
      <c r="A15" s="402">
        <v>7</v>
      </c>
      <c r="B15" s="455" t="s">
        <v>331</v>
      </c>
      <c r="C15" s="461" t="s">
        <v>381</v>
      </c>
      <c r="D15" s="465">
        <v>1300</v>
      </c>
      <c r="E15" s="446">
        <f t="shared" si="0"/>
        <v>7800</v>
      </c>
      <c r="F15" s="127"/>
    </row>
    <row r="16" spans="1:6" ht="25.5">
      <c r="A16" s="402">
        <v>8</v>
      </c>
      <c r="B16" s="456" t="s">
        <v>332</v>
      </c>
      <c r="C16" s="461" t="s">
        <v>379</v>
      </c>
      <c r="D16" s="465">
        <v>1500</v>
      </c>
      <c r="E16" s="446">
        <f t="shared" si="0"/>
        <v>3000</v>
      </c>
      <c r="F16" s="127"/>
    </row>
    <row r="17" spans="1:6">
      <c r="A17" s="402">
        <v>9</v>
      </c>
      <c r="B17" s="455" t="s">
        <v>333</v>
      </c>
      <c r="C17" s="461" t="s">
        <v>379</v>
      </c>
      <c r="D17" s="465">
        <v>1550</v>
      </c>
      <c r="E17" s="446">
        <f t="shared" si="0"/>
        <v>3100</v>
      </c>
      <c r="F17" s="127"/>
    </row>
    <row r="18" spans="1:6">
      <c r="A18" s="402">
        <v>10</v>
      </c>
      <c r="B18" s="455" t="s">
        <v>334</v>
      </c>
      <c r="C18" s="461" t="s">
        <v>379</v>
      </c>
      <c r="D18" s="465">
        <v>1500</v>
      </c>
      <c r="E18" s="446">
        <f t="shared" si="0"/>
        <v>3000</v>
      </c>
      <c r="F18" s="127"/>
    </row>
    <row r="19" spans="1:6" ht="25.5">
      <c r="A19" s="402">
        <v>11</v>
      </c>
      <c r="B19" s="456" t="s">
        <v>335</v>
      </c>
      <c r="C19" s="461" t="s">
        <v>379</v>
      </c>
      <c r="D19" s="465">
        <v>2400</v>
      </c>
      <c r="E19" s="446">
        <f t="shared" si="0"/>
        <v>4800</v>
      </c>
      <c r="F19" s="127"/>
    </row>
    <row r="20" spans="1:6">
      <c r="A20" s="402">
        <v>12</v>
      </c>
      <c r="B20" s="455" t="s">
        <v>336</v>
      </c>
      <c r="C20" s="461" t="s">
        <v>379</v>
      </c>
      <c r="D20" s="465">
        <v>1400</v>
      </c>
      <c r="E20" s="446">
        <f t="shared" si="0"/>
        <v>2800</v>
      </c>
      <c r="F20" s="127"/>
    </row>
    <row r="21" spans="1:6">
      <c r="A21" s="402">
        <v>13</v>
      </c>
      <c r="B21" s="455" t="s">
        <v>337</v>
      </c>
      <c r="C21" s="461" t="s">
        <v>379</v>
      </c>
      <c r="D21" s="465">
        <v>1250</v>
      </c>
      <c r="E21" s="446">
        <f t="shared" si="0"/>
        <v>2500</v>
      </c>
      <c r="F21" s="127"/>
    </row>
    <row r="22" spans="1:6" ht="25.5">
      <c r="A22" s="402">
        <v>14</v>
      </c>
      <c r="B22" s="456" t="s">
        <v>338</v>
      </c>
      <c r="C22" s="461" t="s">
        <v>379</v>
      </c>
      <c r="D22" s="465">
        <v>2700</v>
      </c>
      <c r="E22" s="446">
        <f t="shared" si="0"/>
        <v>5400</v>
      </c>
      <c r="F22" s="127"/>
    </row>
    <row r="23" spans="1:6">
      <c r="A23" s="402">
        <v>15</v>
      </c>
      <c r="B23" s="455" t="s">
        <v>339</v>
      </c>
      <c r="C23" s="461" t="s">
        <v>382</v>
      </c>
      <c r="D23" s="465">
        <v>3400</v>
      </c>
      <c r="E23" s="446">
        <f t="shared" si="0"/>
        <v>10200</v>
      </c>
      <c r="F23" s="127"/>
    </row>
    <row r="24" spans="1:6">
      <c r="A24" s="402">
        <v>16</v>
      </c>
      <c r="B24" s="455" t="s">
        <v>340</v>
      </c>
      <c r="C24" s="461" t="s">
        <v>382</v>
      </c>
      <c r="D24" s="465">
        <v>2900</v>
      </c>
      <c r="E24" s="446">
        <f t="shared" si="0"/>
        <v>8700</v>
      </c>
      <c r="F24" s="127"/>
    </row>
    <row r="25" spans="1:6" ht="25.5">
      <c r="A25" s="402">
        <v>17</v>
      </c>
      <c r="B25" s="456" t="s">
        <v>341</v>
      </c>
      <c r="C25" s="461" t="s">
        <v>382</v>
      </c>
      <c r="D25" s="465">
        <v>2450</v>
      </c>
      <c r="E25" s="446">
        <f t="shared" si="0"/>
        <v>7350</v>
      </c>
      <c r="F25" s="127"/>
    </row>
    <row r="26" spans="1:6">
      <c r="A26" s="402">
        <v>18</v>
      </c>
      <c r="B26" s="455" t="s">
        <v>342</v>
      </c>
      <c r="C26" s="461" t="s">
        <v>383</v>
      </c>
      <c r="D26" s="465">
        <v>1150</v>
      </c>
      <c r="E26" s="446">
        <f t="shared" si="0"/>
        <v>8050</v>
      </c>
      <c r="F26" s="127"/>
    </row>
    <row r="27" spans="1:6">
      <c r="A27" s="402">
        <v>19</v>
      </c>
      <c r="B27" s="455" t="s">
        <v>343</v>
      </c>
      <c r="C27" s="461" t="s">
        <v>383</v>
      </c>
      <c r="D27" s="465">
        <v>220</v>
      </c>
      <c r="E27" s="446">
        <f t="shared" si="0"/>
        <v>1540</v>
      </c>
      <c r="F27" s="127"/>
    </row>
    <row r="28" spans="1:6">
      <c r="A28" s="402">
        <v>20</v>
      </c>
      <c r="B28" s="455" t="s">
        <v>344</v>
      </c>
      <c r="C28" s="461" t="s">
        <v>384</v>
      </c>
      <c r="D28" s="465">
        <v>1000</v>
      </c>
      <c r="E28" s="446">
        <f t="shared" si="0"/>
        <v>5000</v>
      </c>
      <c r="F28" s="127"/>
    </row>
    <row r="29" spans="1:6">
      <c r="A29" s="402">
        <v>21</v>
      </c>
      <c r="B29" s="455" t="s">
        <v>345</v>
      </c>
      <c r="C29" s="461" t="s">
        <v>379</v>
      </c>
      <c r="D29" s="465">
        <v>1350</v>
      </c>
      <c r="E29" s="446">
        <f t="shared" si="0"/>
        <v>2700</v>
      </c>
      <c r="F29" s="127"/>
    </row>
    <row r="30" spans="1:6" ht="25.5">
      <c r="A30" s="402">
        <v>22</v>
      </c>
      <c r="B30" s="456" t="s">
        <v>346</v>
      </c>
      <c r="C30" s="461" t="s">
        <v>379</v>
      </c>
      <c r="D30" s="465">
        <v>1350</v>
      </c>
      <c r="E30" s="446">
        <f t="shared" si="0"/>
        <v>2700</v>
      </c>
      <c r="F30" s="127"/>
    </row>
    <row r="31" spans="1:6">
      <c r="A31" s="402">
        <v>23</v>
      </c>
      <c r="B31" s="455" t="s">
        <v>347</v>
      </c>
      <c r="C31" s="461" t="s">
        <v>379</v>
      </c>
      <c r="D31" s="465">
        <v>1350</v>
      </c>
      <c r="E31" s="446">
        <f t="shared" si="0"/>
        <v>2700</v>
      </c>
      <c r="F31" s="127"/>
    </row>
    <row r="32" spans="1:6">
      <c r="A32" s="402">
        <v>24</v>
      </c>
      <c r="B32" s="455" t="s">
        <v>348</v>
      </c>
      <c r="C32" s="461" t="s">
        <v>379</v>
      </c>
      <c r="D32" s="465">
        <v>1350</v>
      </c>
      <c r="E32" s="446">
        <f t="shared" si="0"/>
        <v>2700</v>
      </c>
      <c r="F32" s="127"/>
    </row>
    <row r="33" spans="1:6">
      <c r="A33" s="402">
        <v>25</v>
      </c>
      <c r="B33" s="455" t="s">
        <v>349</v>
      </c>
      <c r="C33" s="461" t="s">
        <v>385</v>
      </c>
      <c r="D33" s="465">
        <v>850</v>
      </c>
      <c r="E33" s="446">
        <f t="shared" si="0"/>
        <v>6800</v>
      </c>
      <c r="F33" s="127"/>
    </row>
    <row r="34" spans="1:6">
      <c r="A34" s="402">
        <v>26</v>
      </c>
      <c r="B34" s="455" t="s">
        <v>350</v>
      </c>
      <c r="C34" s="461" t="s">
        <v>383</v>
      </c>
      <c r="D34" s="465">
        <v>1100</v>
      </c>
      <c r="E34" s="446">
        <f t="shared" si="0"/>
        <v>7700</v>
      </c>
      <c r="F34" s="127"/>
    </row>
    <row r="35" spans="1:6">
      <c r="A35" s="402">
        <v>27</v>
      </c>
      <c r="B35" s="455" t="s">
        <v>351</v>
      </c>
      <c r="C35" s="461" t="s">
        <v>379</v>
      </c>
      <c r="D35" s="465">
        <v>1800</v>
      </c>
      <c r="E35" s="446">
        <f t="shared" si="0"/>
        <v>3600</v>
      </c>
      <c r="F35" s="127"/>
    </row>
    <row r="36" spans="1:6">
      <c r="A36" s="402">
        <v>28</v>
      </c>
      <c r="B36" s="455" t="s">
        <v>352</v>
      </c>
      <c r="C36" s="461" t="s">
        <v>383</v>
      </c>
      <c r="D36" s="465">
        <v>700</v>
      </c>
      <c r="E36" s="446">
        <f t="shared" si="0"/>
        <v>4900</v>
      </c>
      <c r="F36" s="127"/>
    </row>
    <row r="37" spans="1:6">
      <c r="A37" s="402">
        <v>29</v>
      </c>
      <c r="B37" s="455" t="s">
        <v>353</v>
      </c>
      <c r="C37" s="461" t="s">
        <v>379</v>
      </c>
      <c r="D37" s="465">
        <v>900</v>
      </c>
      <c r="E37" s="446">
        <f t="shared" si="0"/>
        <v>1800</v>
      </c>
      <c r="F37" s="127"/>
    </row>
    <row r="38" spans="1:6">
      <c r="A38" s="402">
        <v>30</v>
      </c>
      <c r="B38" s="455" t="s">
        <v>354</v>
      </c>
      <c r="C38" s="461" t="s">
        <v>379</v>
      </c>
      <c r="D38" s="465">
        <v>1600</v>
      </c>
      <c r="E38" s="446">
        <f t="shared" si="0"/>
        <v>3200</v>
      </c>
      <c r="F38" s="127"/>
    </row>
    <row r="39" spans="1:6">
      <c r="A39" s="402">
        <v>31</v>
      </c>
      <c r="B39" s="455" t="s">
        <v>355</v>
      </c>
      <c r="C39" s="461" t="s">
        <v>383</v>
      </c>
      <c r="D39" s="465">
        <v>750</v>
      </c>
      <c r="E39" s="446">
        <f t="shared" si="0"/>
        <v>5250</v>
      </c>
      <c r="F39" s="127"/>
    </row>
    <row r="40" spans="1:6" ht="25.5">
      <c r="A40" s="402">
        <v>32</v>
      </c>
      <c r="B40" s="456" t="s">
        <v>356</v>
      </c>
      <c r="C40" s="461" t="s">
        <v>379</v>
      </c>
      <c r="D40" s="465">
        <v>4700</v>
      </c>
      <c r="E40" s="446">
        <f t="shared" si="0"/>
        <v>9400</v>
      </c>
      <c r="F40" s="127"/>
    </row>
    <row r="41" spans="1:6">
      <c r="A41" s="402">
        <v>33</v>
      </c>
      <c r="B41" s="455" t="s">
        <v>357</v>
      </c>
      <c r="C41" s="461" t="s">
        <v>384</v>
      </c>
      <c r="D41" s="465">
        <v>500</v>
      </c>
      <c r="E41" s="446">
        <f t="shared" si="0"/>
        <v>2500</v>
      </c>
      <c r="F41" s="127"/>
    </row>
    <row r="42" spans="1:6">
      <c r="A42" s="402">
        <v>34</v>
      </c>
      <c r="B42" s="455" t="s">
        <v>358</v>
      </c>
      <c r="C42" s="461" t="s">
        <v>384</v>
      </c>
      <c r="D42" s="465">
        <v>190</v>
      </c>
      <c r="E42" s="446">
        <f t="shared" si="0"/>
        <v>950</v>
      </c>
      <c r="F42" s="127"/>
    </row>
    <row r="43" spans="1:6">
      <c r="A43" s="402">
        <v>35</v>
      </c>
      <c r="B43" s="455" t="s">
        <v>359</v>
      </c>
      <c r="C43" s="461" t="s">
        <v>378</v>
      </c>
      <c r="D43" s="465">
        <v>3300</v>
      </c>
      <c r="E43" s="446">
        <f t="shared" si="0"/>
        <v>3300</v>
      </c>
      <c r="F43" s="127"/>
    </row>
    <row r="44" spans="1:6">
      <c r="A44" s="402">
        <v>36</v>
      </c>
      <c r="B44" s="455" t="s">
        <v>360</v>
      </c>
      <c r="C44" s="461" t="s">
        <v>378</v>
      </c>
      <c r="D44" s="465">
        <v>3300</v>
      </c>
      <c r="E44" s="446">
        <f t="shared" si="0"/>
        <v>3300</v>
      </c>
      <c r="F44" s="127"/>
    </row>
    <row r="45" spans="1:6">
      <c r="A45" s="402">
        <v>37</v>
      </c>
      <c r="B45" s="455" t="s">
        <v>361</v>
      </c>
      <c r="C45" s="461" t="s">
        <v>378</v>
      </c>
      <c r="D45" s="465">
        <v>2500</v>
      </c>
      <c r="E45" s="446">
        <f t="shared" si="0"/>
        <v>2500</v>
      </c>
      <c r="F45" s="127"/>
    </row>
    <row r="46" spans="1:6">
      <c r="A46" s="402">
        <v>38</v>
      </c>
      <c r="B46" s="455" t="s">
        <v>362</v>
      </c>
      <c r="C46" s="461" t="s">
        <v>383</v>
      </c>
      <c r="D46" s="465">
        <v>750</v>
      </c>
      <c r="E46" s="446">
        <f t="shared" si="0"/>
        <v>5250</v>
      </c>
      <c r="F46" s="127"/>
    </row>
    <row r="47" spans="1:6">
      <c r="A47" s="402">
        <v>39</v>
      </c>
      <c r="B47" s="455" t="s">
        <v>363</v>
      </c>
      <c r="C47" s="461" t="s">
        <v>386</v>
      </c>
      <c r="D47" s="465">
        <v>170</v>
      </c>
      <c r="E47" s="446">
        <f t="shared" si="0"/>
        <v>1700</v>
      </c>
      <c r="F47" s="127"/>
    </row>
    <row r="48" spans="1:6">
      <c r="A48" s="402">
        <v>40</v>
      </c>
      <c r="B48" s="455" t="s">
        <v>364</v>
      </c>
      <c r="C48" s="461" t="s">
        <v>386</v>
      </c>
      <c r="D48" s="465">
        <v>250</v>
      </c>
      <c r="E48" s="446">
        <f t="shared" si="0"/>
        <v>2500</v>
      </c>
      <c r="F48" s="127"/>
    </row>
    <row r="49" spans="1:6">
      <c r="A49" s="402">
        <v>41</v>
      </c>
      <c r="B49" s="455" t="s">
        <v>365</v>
      </c>
      <c r="C49" s="461" t="s">
        <v>379</v>
      </c>
      <c r="D49" s="465">
        <v>1200</v>
      </c>
      <c r="E49" s="446">
        <f t="shared" si="0"/>
        <v>2400</v>
      </c>
      <c r="F49" s="127"/>
    </row>
    <row r="50" spans="1:6" ht="24.75" thickBot="1">
      <c r="A50" s="402">
        <v>42</v>
      </c>
      <c r="B50" s="457" t="s">
        <v>366</v>
      </c>
      <c r="C50" s="462">
        <v>1</v>
      </c>
      <c r="D50" s="466">
        <v>4000</v>
      </c>
      <c r="E50" s="446">
        <f t="shared" si="0"/>
        <v>4000</v>
      </c>
      <c r="F50" s="127"/>
    </row>
    <row r="51" spans="1:6" ht="25.5">
      <c r="A51" s="402">
        <v>43</v>
      </c>
      <c r="B51" s="458" t="s">
        <v>367</v>
      </c>
      <c r="C51" s="463">
        <v>1</v>
      </c>
      <c r="D51" s="467">
        <v>2000</v>
      </c>
      <c r="E51" s="446">
        <f t="shared" si="0"/>
        <v>2000</v>
      </c>
      <c r="F51" s="127"/>
    </row>
    <row r="52" spans="1:6" ht="15">
      <c r="A52" s="402">
        <v>44</v>
      </c>
      <c r="B52" s="459" t="s">
        <v>368</v>
      </c>
      <c r="C52" s="464">
        <v>1</v>
      </c>
      <c r="D52" s="468">
        <v>1600</v>
      </c>
      <c r="E52" s="446">
        <f t="shared" si="0"/>
        <v>1600</v>
      </c>
      <c r="F52" s="127"/>
    </row>
    <row r="53" spans="1:6" ht="15">
      <c r="A53" s="402">
        <v>45</v>
      </c>
      <c r="B53" s="458" t="s">
        <v>369</v>
      </c>
      <c r="C53" s="462">
        <v>1</v>
      </c>
      <c r="D53" s="466">
        <v>4000</v>
      </c>
      <c r="E53" s="446">
        <f t="shared" si="0"/>
        <v>4000</v>
      </c>
      <c r="F53" s="127"/>
    </row>
    <row r="54" spans="1:6" ht="15">
      <c r="A54" s="402">
        <v>46</v>
      </c>
      <c r="B54" s="459" t="s">
        <v>370</v>
      </c>
      <c r="C54" s="462">
        <v>1</v>
      </c>
      <c r="D54" s="466">
        <v>4900</v>
      </c>
      <c r="E54" s="446">
        <f t="shared" si="0"/>
        <v>4900</v>
      </c>
      <c r="F54" s="127"/>
    </row>
    <row r="55" spans="1:6" ht="15">
      <c r="A55" s="402">
        <v>47</v>
      </c>
      <c r="B55" s="459" t="s">
        <v>371</v>
      </c>
      <c r="C55" s="462">
        <v>1</v>
      </c>
      <c r="D55" s="466">
        <v>4100</v>
      </c>
      <c r="E55" s="446">
        <f t="shared" si="0"/>
        <v>4100</v>
      </c>
      <c r="F55" s="127"/>
    </row>
    <row r="56" spans="1:6" ht="15">
      <c r="A56" s="402">
        <v>48</v>
      </c>
      <c r="B56" s="459" t="s">
        <v>372</v>
      </c>
      <c r="C56" s="462">
        <v>40</v>
      </c>
      <c r="D56" s="466">
        <v>500</v>
      </c>
      <c r="E56" s="446">
        <f t="shared" si="0"/>
        <v>20000</v>
      </c>
      <c r="F56" s="127"/>
    </row>
    <row r="57" spans="1:6" ht="15">
      <c r="A57" s="402">
        <v>49</v>
      </c>
      <c r="B57" s="459" t="s">
        <v>373</v>
      </c>
      <c r="C57" s="462">
        <v>40</v>
      </c>
      <c r="D57" s="466">
        <v>250</v>
      </c>
      <c r="E57" s="446">
        <f t="shared" si="0"/>
        <v>10000</v>
      </c>
      <c r="F57" s="127"/>
    </row>
    <row r="58" spans="1:6" ht="15">
      <c r="A58" s="402">
        <v>50</v>
      </c>
      <c r="B58" s="460" t="s">
        <v>374</v>
      </c>
      <c r="C58" s="462">
        <v>10</v>
      </c>
      <c r="D58" s="466">
        <v>550</v>
      </c>
      <c r="E58" s="446">
        <f t="shared" si="0"/>
        <v>5500</v>
      </c>
      <c r="F58" s="127"/>
    </row>
    <row r="59" spans="1:6" ht="15">
      <c r="A59" s="402">
        <v>51</v>
      </c>
      <c r="B59" s="459" t="s">
        <v>375</v>
      </c>
      <c r="C59" s="462">
        <v>7</v>
      </c>
      <c r="D59" s="466">
        <v>1000</v>
      </c>
      <c r="E59" s="446">
        <f t="shared" si="0"/>
        <v>7000</v>
      </c>
      <c r="F59" s="127"/>
    </row>
    <row r="60" spans="1:6" ht="15">
      <c r="A60" s="402">
        <v>52</v>
      </c>
      <c r="B60" s="459" t="s">
        <v>376</v>
      </c>
      <c r="C60" s="462">
        <v>6</v>
      </c>
      <c r="D60" s="466">
        <v>3500</v>
      </c>
      <c r="E60" s="446">
        <f t="shared" si="0"/>
        <v>21000</v>
      </c>
      <c r="F60" s="127"/>
    </row>
    <row r="61" spans="1:6" ht="15">
      <c r="A61" s="402">
        <v>53</v>
      </c>
      <c r="B61" s="459" t="s">
        <v>377</v>
      </c>
      <c r="C61" s="462">
        <v>6</v>
      </c>
      <c r="D61" s="466">
        <v>300</v>
      </c>
      <c r="E61" s="446">
        <f t="shared" si="0"/>
        <v>1800</v>
      </c>
      <c r="F61" s="127"/>
    </row>
    <row r="62" spans="1:6" ht="15">
      <c r="A62" s="402">
        <v>54</v>
      </c>
      <c r="B62" s="459" t="s">
        <v>387</v>
      </c>
      <c r="C62" s="464">
        <v>2</v>
      </c>
      <c r="D62" s="468">
        <v>2700</v>
      </c>
      <c r="E62" s="446">
        <f t="shared" si="0"/>
        <v>5400</v>
      </c>
      <c r="F62" s="470"/>
    </row>
    <row r="63" spans="1:6" ht="15">
      <c r="A63" s="402">
        <v>55</v>
      </c>
      <c r="B63" s="459" t="s">
        <v>388</v>
      </c>
      <c r="C63" s="464">
        <v>2</v>
      </c>
      <c r="D63" s="468">
        <v>2300</v>
      </c>
      <c r="E63" s="446">
        <f t="shared" si="0"/>
        <v>4600</v>
      </c>
      <c r="F63" s="470"/>
    </row>
    <row r="64" spans="1:6" ht="15">
      <c r="A64" s="402">
        <v>56</v>
      </c>
      <c r="B64" s="459" t="s">
        <v>389</v>
      </c>
      <c r="C64" s="464">
        <v>2</v>
      </c>
      <c r="D64" s="468">
        <v>2300</v>
      </c>
      <c r="E64" s="446">
        <f t="shared" si="0"/>
        <v>4600</v>
      </c>
      <c r="F64" s="470"/>
    </row>
    <row r="65" spans="1:6" ht="15">
      <c r="A65" s="402">
        <v>57</v>
      </c>
      <c r="B65" s="459" t="s">
        <v>390</v>
      </c>
      <c r="C65" s="464">
        <v>2</v>
      </c>
      <c r="D65" s="468">
        <v>1950</v>
      </c>
      <c r="E65" s="446">
        <f t="shared" si="0"/>
        <v>3900</v>
      </c>
      <c r="F65" s="470"/>
    </row>
    <row r="66" spans="1:6" ht="15">
      <c r="A66" s="402">
        <v>58</v>
      </c>
      <c r="B66" s="459" t="s">
        <v>391</v>
      </c>
      <c r="C66" s="464">
        <v>3</v>
      </c>
      <c r="D66" s="468">
        <v>2300</v>
      </c>
      <c r="E66" s="446">
        <f t="shared" si="0"/>
        <v>6900</v>
      </c>
      <c r="F66" s="470"/>
    </row>
    <row r="67" spans="1:6" ht="15">
      <c r="A67" s="402">
        <v>59</v>
      </c>
      <c r="B67" s="459" t="s">
        <v>392</v>
      </c>
      <c r="C67" s="464">
        <v>2</v>
      </c>
      <c r="D67" s="468">
        <v>2700</v>
      </c>
      <c r="E67" s="446">
        <f t="shared" si="0"/>
        <v>5400</v>
      </c>
      <c r="F67" s="470"/>
    </row>
    <row r="68" spans="1:6" ht="15">
      <c r="A68" s="402">
        <v>60</v>
      </c>
      <c r="B68" s="459" t="s">
        <v>393</v>
      </c>
      <c r="C68" s="464">
        <v>2</v>
      </c>
      <c r="D68" s="468">
        <v>2700</v>
      </c>
      <c r="E68" s="446">
        <f t="shared" si="0"/>
        <v>5400</v>
      </c>
      <c r="F68" s="470"/>
    </row>
    <row r="69" spans="1:6" ht="15">
      <c r="A69" s="402">
        <v>61</v>
      </c>
      <c r="B69" s="459" t="s">
        <v>394</v>
      </c>
      <c r="C69" s="464">
        <v>2</v>
      </c>
      <c r="D69" s="468">
        <v>2300</v>
      </c>
      <c r="E69" s="446">
        <f t="shared" si="0"/>
        <v>4600</v>
      </c>
      <c r="F69" s="470"/>
    </row>
    <row r="70" spans="1:6" ht="15">
      <c r="A70" s="402">
        <v>62</v>
      </c>
      <c r="B70" s="459" t="s">
        <v>395</v>
      </c>
      <c r="C70" s="464">
        <v>2</v>
      </c>
      <c r="D70" s="468">
        <v>2300</v>
      </c>
      <c r="E70" s="446">
        <f t="shared" si="0"/>
        <v>4600</v>
      </c>
      <c r="F70" s="470"/>
    </row>
    <row r="71" spans="1:6" ht="15">
      <c r="A71" s="402">
        <v>63</v>
      </c>
      <c r="B71" s="459" t="s">
        <v>396</v>
      </c>
      <c r="C71" s="464">
        <v>2</v>
      </c>
      <c r="D71" s="468">
        <v>2300</v>
      </c>
      <c r="E71" s="446">
        <f t="shared" si="0"/>
        <v>4600</v>
      </c>
      <c r="F71" s="470"/>
    </row>
    <row r="72" spans="1:6" ht="15">
      <c r="A72" s="402">
        <v>64</v>
      </c>
      <c r="B72" s="459" t="s">
        <v>397</v>
      </c>
      <c r="C72" s="464">
        <v>2</v>
      </c>
      <c r="D72" s="468">
        <v>1400</v>
      </c>
      <c r="E72" s="446">
        <f t="shared" si="0"/>
        <v>2800</v>
      </c>
      <c r="F72" s="470"/>
    </row>
    <row r="73" spans="1:6" ht="15">
      <c r="A73" s="402">
        <v>65</v>
      </c>
      <c r="B73" s="459" t="s">
        <v>398</v>
      </c>
      <c r="C73" s="464">
        <v>2</v>
      </c>
      <c r="D73" s="468">
        <v>5800</v>
      </c>
      <c r="E73" s="446">
        <f t="shared" si="0"/>
        <v>11600</v>
      </c>
      <c r="F73" s="470"/>
    </row>
    <row r="74" spans="1:6" ht="15">
      <c r="A74" s="402">
        <v>66</v>
      </c>
      <c r="B74" s="459" t="s">
        <v>399</v>
      </c>
      <c r="C74" s="464">
        <v>1</v>
      </c>
      <c r="D74" s="468">
        <v>2900</v>
      </c>
      <c r="E74" s="446">
        <f t="shared" ref="E74:E95" si="1">+C74*D74</f>
        <v>2900</v>
      </c>
      <c r="F74" s="470"/>
    </row>
    <row r="75" spans="1:6" ht="15">
      <c r="A75" s="402">
        <v>67</v>
      </c>
      <c r="B75" s="459" t="s">
        <v>400</v>
      </c>
      <c r="C75" s="464">
        <v>1</v>
      </c>
      <c r="D75" s="468">
        <v>2900</v>
      </c>
      <c r="E75" s="446">
        <f t="shared" si="1"/>
        <v>2900</v>
      </c>
      <c r="F75" s="470"/>
    </row>
    <row r="76" spans="1:6" ht="15">
      <c r="A76" s="402">
        <v>68</v>
      </c>
      <c r="B76" s="459" t="s">
        <v>401</v>
      </c>
      <c r="C76" s="464">
        <v>2</v>
      </c>
      <c r="D76" s="468">
        <v>1400</v>
      </c>
      <c r="E76" s="446">
        <f t="shared" si="1"/>
        <v>2800</v>
      </c>
      <c r="F76" s="470"/>
    </row>
    <row r="77" spans="1:6" ht="15">
      <c r="A77" s="402">
        <v>69</v>
      </c>
      <c r="B77" s="459" t="s">
        <v>402</v>
      </c>
      <c r="C77" s="464">
        <v>2</v>
      </c>
      <c r="D77" s="468">
        <v>1800</v>
      </c>
      <c r="E77" s="446">
        <f t="shared" si="1"/>
        <v>3600</v>
      </c>
      <c r="F77" s="470"/>
    </row>
    <row r="78" spans="1:6" ht="15">
      <c r="A78" s="402">
        <v>70</v>
      </c>
      <c r="B78" s="459" t="s">
        <v>403</v>
      </c>
      <c r="C78" s="464">
        <v>1</v>
      </c>
      <c r="D78" s="468">
        <v>500</v>
      </c>
      <c r="E78" s="446">
        <f t="shared" si="1"/>
        <v>500</v>
      </c>
      <c r="F78" s="470"/>
    </row>
    <row r="79" spans="1:6" ht="15">
      <c r="A79" s="402">
        <v>71</v>
      </c>
      <c r="B79" s="459" t="s">
        <v>404</v>
      </c>
      <c r="C79" s="464">
        <v>1</v>
      </c>
      <c r="D79" s="468">
        <v>1900</v>
      </c>
      <c r="E79" s="446">
        <f t="shared" si="1"/>
        <v>1900</v>
      </c>
      <c r="F79" s="470"/>
    </row>
    <row r="80" spans="1:6" ht="15">
      <c r="A80" s="402">
        <v>72</v>
      </c>
      <c r="B80" s="459" t="s">
        <v>405</v>
      </c>
      <c r="C80" s="464">
        <v>2</v>
      </c>
      <c r="D80" s="468">
        <v>1900</v>
      </c>
      <c r="E80" s="446">
        <f t="shared" si="1"/>
        <v>3800</v>
      </c>
      <c r="F80" s="470"/>
    </row>
    <row r="81" spans="1:6" ht="15">
      <c r="A81" s="402">
        <v>73</v>
      </c>
      <c r="B81" s="459" t="s">
        <v>406</v>
      </c>
      <c r="C81" s="464">
        <v>2</v>
      </c>
      <c r="D81" s="468">
        <v>1900</v>
      </c>
      <c r="E81" s="446">
        <f t="shared" si="1"/>
        <v>3800</v>
      </c>
      <c r="F81" s="470"/>
    </row>
    <row r="82" spans="1:6" ht="15">
      <c r="A82" s="402">
        <v>74</v>
      </c>
      <c r="B82" s="459" t="s">
        <v>407</v>
      </c>
      <c r="C82" s="464">
        <v>2</v>
      </c>
      <c r="D82" s="468">
        <v>1800</v>
      </c>
      <c r="E82" s="446">
        <f t="shared" si="1"/>
        <v>3600</v>
      </c>
      <c r="F82" s="470"/>
    </row>
    <row r="83" spans="1:6" ht="15">
      <c r="A83" s="402">
        <v>75</v>
      </c>
      <c r="B83" s="459" t="s">
        <v>408</v>
      </c>
      <c r="C83" s="464">
        <v>1</v>
      </c>
      <c r="D83" s="468">
        <v>750</v>
      </c>
      <c r="E83" s="446">
        <f t="shared" si="1"/>
        <v>750</v>
      </c>
      <c r="F83" s="470"/>
    </row>
    <row r="84" spans="1:6" ht="15">
      <c r="A84" s="402">
        <v>76</v>
      </c>
      <c r="B84" s="459" t="s">
        <v>409</v>
      </c>
      <c r="C84" s="464">
        <v>1</v>
      </c>
      <c r="D84" s="468">
        <v>750</v>
      </c>
      <c r="E84" s="446">
        <f t="shared" si="1"/>
        <v>750</v>
      </c>
      <c r="F84" s="470"/>
    </row>
    <row r="85" spans="1:6" ht="15">
      <c r="A85" s="402">
        <v>77</v>
      </c>
      <c r="B85" s="459" t="s">
        <v>410</v>
      </c>
      <c r="C85" s="464">
        <v>1</v>
      </c>
      <c r="D85" s="468">
        <v>750</v>
      </c>
      <c r="E85" s="446">
        <f t="shared" si="1"/>
        <v>750</v>
      </c>
      <c r="F85" s="470"/>
    </row>
    <row r="86" spans="1:6" ht="15">
      <c r="A86" s="402">
        <v>78</v>
      </c>
      <c r="B86" s="459" t="s">
        <v>411</v>
      </c>
      <c r="C86" s="464">
        <v>1</v>
      </c>
      <c r="D86" s="468">
        <v>750</v>
      </c>
      <c r="E86" s="446">
        <f t="shared" si="1"/>
        <v>750</v>
      </c>
      <c r="F86" s="470"/>
    </row>
    <row r="87" spans="1:6" ht="15">
      <c r="A87" s="402">
        <v>79</v>
      </c>
      <c r="B87" s="459" t="s">
        <v>412</v>
      </c>
      <c r="C87" s="464">
        <v>1</v>
      </c>
      <c r="D87" s="468">
        <v>750</v>
      </c>
      <c r="E87" s="446">
        <f t="shared" si="1"/>
        <v>750</v>
      </c>
      <c r="F87" s="470"/>
    </row>
    <row r="88" spans="1:6" ht="15">
      <c r="A88" s="402">
        <v>80</v>
      </c>
      <c r="B88" s="459" t="s">
        <v>413</v>
      </c>
      <c r="C88" s="464">
        <v>1</v>
      </c>
      <c r="D88" s="468">
        <v>750</v>
      </c>
      <c r="E88" s="446">
        <f t="shared" si="1"/>
        <v>750</v>
      </c>
      <c r="F88" s="470"/>
    </row>
    <row r="89" spans="1:6" ht="15">
      <c r="A89" s="402">
        <v>81</v>
      </c>
      <c r="B89" s="459" t="s">
        <v>414</v>
      </c>
      <c r="C89" s="464">
        <v>1</v>
      </c>
      <c r="D89" s="468">
        <v>750</v>
      </c>
      <c r="E89" s="446">
        <f t="shared" si="1"/>
        <v>750</v>
      </c>
      <c r="F89" s="470"/>
    </row>
    <row r="90" spans="1:6" ht="15">
      <c r="A90" s="402">
        <v>82</v>
      </c>
      <c r="B90" s="459" t="s">
        <v>415</v>
      </c>
      <c r="C90" s="464">
        <v>1</v>
      </c>
      <c r="D90" s="468">
        <v>750</v>
      </c>
      <c r="E90" s="446">
        <f t="shared" si="1"/>
        <v>750</v>
      </c>
      <c r="F90" s="470"/>
    </row>
    <row r="91" spans="1:6" ht="15">
      <c r="A91" s="402">
        <v>83</v>
      </c>
      <c r="B91" s="459" t="s">
        <v>416</v>
      </c>
      <c r="C91" s="464">
        <v>1</v>
      </c>
      <c r="D91" s="468">
        <v>750</v>
      </c>
      <c r="E91" s="446">
        <f t="shared" si="1"/>
        <v>750</v>
      </c>
      <c r="F91" s="470"/>
    </row>
    <row r="92" spans="1:6" ht="15">
      <c r="A92" s="402">
        <v>84</v>
      </c>
      <c r="B92" s="459" t="s">
        <v>417</v>
      </c>
      <c r="C92" s="464">
        <v>1</v>
      </c>
      <c r="D92" s="468">
        <v>750</v>
      </c>
      <c r="E92" s="446">
        <f t="shared" si="1"/>
        <v>750</v>
      </c>
      <c r="F92" s="470"/>
    </row>
    <row r="93" spans="1:6" ht="15">
      <c r="A93" s="402">
        <v>85</v>
      </c>
      <c r="B93" s="459" t="s">
        <v>418</v>
      </c>
      <c r="C93" s="464">
        <v>1</v>
      </c>
      <c r="D93" s="468">
        <v>750</v>
      </c>
      <c r="E93" s="446">
        <f t="shared" si="1"/>
        <v>750</v>
      </c>
      <c r="F93" s="470"/>
    </row>
    <row r="94" spans="1:6" ht="15">
      <c r="A94" s="402">
        <v>86</v>
      </c>
      <c r="B94" s="459" t="s">
        <v>419</v>
      </c>
      <c r="C94" s="464">
        <v>1</v>
      </c>
      <c r="D94" s="468">
        <v>750</v>
      </c>
      <c r="E94" s="446">
        <f t="shared" si="1"/>
        <v>750</v>
      </c>
      <c r="F94" s="470"/>
    </row>
    <row r="95" spans="1:6" ht="15">
      <c r="A95" s="402">
        <v>87</v>
      </c>
      <c r="B95" s="459" t="s">
        <v>420</v>
      </c>
      <c r="C95" s="464">
        <v>1</v>
      </c>
      <c r="D95" s="468">
        <v>750</v>
      </c>
      <c r="E95" s="446">
        <f t="shared" si="1"/>
        <v>750</v>
      </c>
      <c r="F95" s="470"/>
    </row>
    <row r="96" spans="1:6" ht="15">
      <c r="A96" s="469"/>
      <c r="B96" s="459"/>
      <c r="C96" s="464"/>
      <c r="D96" s="468"/>
      <c r="E96" s="446"/>
      <c r="F96" s="470"/>
    </row>
    <row r="97" spans="1:6" ht="15">
      <c r="A97" s="469"/>
      <c r="B97" s="459"/>
      <c r="C97" s="464"/>
      <c r="D97" s="468"/>
      <c r="E97" s="446"/>
      <c r="F97" s="470"/>
    </row>
    <row r="98" spans="1:6" ht="15">
      <c r="A98" s="469"/>
      <c r="B98" s="459"/>
      <c r="C98" s="464"/>
      <c r="D98" s="468"/>
      <c r="E98" s="446"/>
      <c r="F98" s="470"/>
    </row>
    <row r="99" spans="1:6" ht="15">
      <c r="A99" s="469"/>
      <c r="B99" s="459"/>
      <c r="C99" s="464"/>
      <c r="D99" s="468"/>
      <c r="E99" s="446"/>
      <c r="F99" s="470"/>
    </row>
    <row r="100" spans="1:6" ht="37.5" customHeight="1">
      <c r="A100" s="401"/>
      <c r="B100" s="442" t="s">
        <v>311</v>
      </c>
      <c r="C100" s="401"/>
      <c r="D100" s="401"/>
      <c r="E100" s="445">
        <f>SUBTOTAL(9,E101:E105)</f>
        <v>0</v>
      </c>
      <c r="F100" s="401"/>
    </row>
    <row r="101" spans="1:6" ht="31.5" customHeight="1">
      <c r="A101" s="402">
        <v>1</v>
      </c>
      <c r="B101" s="403" t="s">
        <v>312</v>
      </c>
      <c r="C101" s="127" t="s">
        <v>229</v>
      </c>
      <c r="D101" s="127" t="s">
        <v>229</v>
      </c>
      <c r="E101" s="446"/>
      <c r="F101" s="127"/>
    </row>
    <row r="102" spans="1:6">
      <c r="A102" s="402">
        <f t="shared" ref="A102:A105" si="2">+A101+1</f>
        <v>2</v>
      </c>
      <c r="B102" s="403"/>
      <c r="C102" s="127"/>
      <c r="D102" s="127"/>
      <c r="E102" s="446"/>
      <c r="F102" s="127"/>
    </row>
    <row r="103" spans="1:6">
      <c r="A103" s="402">
        <f t="shared" si="2"/>
        <v>3</v>
      </c>
      <c r="B103" s="403"/>
      <c r="C103" s="127"/>
      <c r="D103" s="127"/>
      <c r="E103" s="446"/>
      <c r="F103" s="127"/>
    </row>
    <row r="104" spans="1:6">
      <c r="A104" s="402">
        <f t="shared" si="2"/>
        <v>4</v>
      </c>
      <c r="B104" s="403"/>
      <c r="C104" s="127"/>
      <c r="D104" s="127"/>
      <c r="E104" s="446"/>
      <c r="F104" s="127"/>
    </row>
    <row r="105" spans="1:6">
      <c r="A105" s="402">
        <f t="shared" si="2"/>
        <v>5</v>
      </c>
      <c r="B105" s="403"/>
      <c r="C105" s="127"/>
      <c r="D105" s="127"/>
      <c r="E105" s="446"/>
      <c r="F105" s="127"/>
    </row>
    <row r="106" spans="1:6" ht="14.25">
      <c r="A106" s="402"/>
      <c r="B106" s="442" t="s">
        <v>310</v>
      </c>
      <c r="C106" s="127"/>
      <c r="D106" s="127"/>
      <c r="E106" s="445">
        <f>SUBTOTAL(9,E107:E123)</f>
        <v>1205</v>
      </c>
      <c r="F106" s="127"/>
    </row>
    <row r="107" spans="1:6">
      <c r="A107" s="402">
        <v>1</v>
      </c>
      <c r="B107" s="403" t="s">
        <v>421</v>
      </c>
      <c r="C107" s="441">
        <v>1</v>
      </c>
      <c r="D107" s="441">
        <v>990</v>
      </c>
      <c r="E107" s="446">
        <f t="shared" ref="E107:E110" si="3">+D107*C107</f>
        <v>990</v>
      </c>
      <c r="F107" s="127"/>
    </row>
    <row r="108" spans="1:6">
      <c r="A108" s="402">
        <f t="shared" ref="A108:A123" si="4">+A107+1</f>
        <v>2</v>
      </c>
      <c r="B108" s="403" t="s">
        <v>422</v>
      </c>
      <c r="C108" s="441">
        <v>1</v>
      </c>
      <c r="D108" s="441">
        <v>215</v>
      </c>
      <c r="E108" s="446">
        <f t="shared" si="3"/>
        <v>215</v>
      </c>
      <c r="F108" s="127" t="s">
        <v>423</v>
      </c>
    </row>
    <row r="109" spans="1:6">
      <c r="A109" s="402">
        <f t="shared" si="4"/>
        <v>3</v>
      </c>
      <c r="B109" s="403"/>
      <c r="C109" s="441"/>
      <c r="D109" s="441"/>
      <c r="E109" s="446">
        <f t="shared" si="3"/>
        <v>0</v>
      </c>
      <c r="F109" s="127"/>
    </row>
    <row r="110" spans="1:6">
      <c r="A110" s="402">
        <f t="shared" si="4"/>
        <v>4</v>
      </c>
      <c r="B110" s="403"/>
      <c r="C110" s="441"/>
      <c r="D110" s="441"/>
      <c r="E110" s="446">
        <f t="shared" si="3"/>
        <v>0</v>
      </c>
      <c r="F110" s="127"/>
    </row>
    <row r="111" spans="1:6">
      <c r="A111" s="402">
        <f t="shared" si="4"/>
        <v>5</v>
      </c>
      <c r="B111" s="403"/>
      <c r="C111" s="441"/>
      <c r="D111" s="441"/>
      <c r="E111" s="446"/>
      <c r="F111" s="127"/>
    </row>
    <row r="112" spans="1:6">
      <c r="A112" s="402">
        <f t="shared" si="4"/>
        <v>6</v>
      </c>
      <c r="B112" s="403"/>
      <c r="C112" s="441"/>
      <c r="D112" s="441"/>
      <c r="E112" s="446"/>
      <c r="F112" s="127"/>
    </row>
    <row r="113" spans="1:6">
      <c r="A113" s="402">
        <f t="shared" si="4"/>
        <v>7</v>
      </c>
      <c r="B113" s="403"/>
      <c r="C113" s="441"/>
      <c r="D113" s="441"/>
      <c r="E113" s="446"/>
      <c r="F113" s="127"/>
    </row>
    <row r="114" spans="1:6">
      <c r="A114" s="402">
        <f t="shared" si="4"/>
        <v>8</v>
      </c>
      <c r="B114" s="403"/>
      <c r="C114" s="441"/>
      <c r="D114" s="441"/>
      <c r="E114" s="446"/>
      <c r="F114" s="127"/>
    </row>
    <row r="115" spans="1:6">
      <c r="A115" s="402">
        <f t="shared" si="4"/>
        <v>9</v>
      </c>
      <c r="B115" s="403"/>
      <c r="C115" s="441"/>
      <c r="D115" s="441"/>
      <c r="E115" s="446"/>
      <c r="F115" s="127"/>
    </row>
    <row r="116" spans="1:6">
      <c r="A116" s="402">
        <f t="shared" si="4"/>
        <v>10</v>
      </c>
      <c r="B116" s="403"/>
      <c r="C116" s="441"/>
      <c r="D116" s="441"/>
      <c r="E116" s="446"/>
      <c r="F116" s="127"/>
    </row>
    <row r="117" spans="1:6">
      <c r="A117" s="402">
        <f t="shared" si="4"/>
        <v>11</v>
      </c>
      <c r="B117" s="403"/>
      <c r="C117" s="441"/>
      <c r="D117" s="441"/>
      <c r="E117" s="446"/>
      <c r="F117" s="127"/>
    </row>
    <row r="118" spans="1:6">
      <c r="A118" s="402">
        <f t="shared" si="4"/>
        <v>12</v>
      </c>
      <c r="B118" s="403"/>
      <c r="C118" s="441"/>
      <c r="D118" s="441"/>
      <c r="E118" s="446"/>
      <c r="F118" s="127"/>
    </row>
    <row r="119" spans="1:6">
      <c r="A119" s="402">
        <f t="shared" si="4"/>
        <v>13</v>
      </c>
      <c r="B119" s="403"/>
      <c r="C119" s="441"/>
      <c r="D119" s="441"/>
      <c r="E119" s="446"/>
      <c r="F119" s="127"/>
    </row>
    <row r="120" spans="1:6">
      <c r="A120" s="402">
        <f t="shared" si="4"/>
        <v>14</v>
      </c>
      <c r="B120" s="403"/>
      <c r="C120" s="441"/>
      <c r="D120" s="441"/>
      <c r="E120" s="446"/>
      <c r="F120" s="127"/>
    </row>
    <row r="121" spans="1:6">
      <c r="A121" s="402">
        <f t="shared" si="4"/>
        <v>15</v>
      </c>
      <c r="B121" s="403"/>
      <c r="C121" s="441"/>
      <c r="D121" s="441"/>
      <c r="E121" s="446"/>
      <c r="F121" s="127"/>
    </row>
    <row r="122" spans="1:6">
      <c r="A122" s="402">
        <f t="shared" si="4"/>
        <v>16</v>
      </c>
      <c r="B122" s="403"/>
      <c r="C122" s="441"/>
      <c r="D122" s="441"/>
      <c r="E122" s="446"/>
      <c r="F122" s="127"/>
    </row>
    <row r="123" spans="1:6">
      <c r="A123" s="402">
        <f t="shared" si="4"/>
        <v>17</v>
      </c>
      <c r="B123" s="403"/>
      <c r="C123" s="441"/>
      <c r="D123" s="441"/>
      <c r="E123" s="446">
        <f>+D123*C123</f>
        <v>0</v>
      </c>
      <c r="F123" s="127"/>
    </row>
    <row r="124" spans="1:6" s="22" customFormat="1" ht="31.5" customHeight="1">
      <c r="A124" s="404"/>
      <c r="B124" s="405" t="s">
        <v>252</v>
      </c>
      <c r="C124" s="420">
        <f>SUM(C9:C123)</f>
        <v>170</v>
      </c>
      <c r="D124" s="420">
        <f>SUM(D9:D123)</f>
        <v>148485</v>
      </c>
      <c r="E124" s="445">
        <f>SUBTOTAL(9,E8:E123)</f>
        <v>354645</v>
      </c>
      <c r="F124" s="420"/>
    </row>
    <row r="126" spans="1:6" ht="33.75" customHeight="1">
      <c r="A126" s="402"/>
      <c r="B126" s="403" t="s">
        <v>298</v>
      </c>
      <c r="C126" s="534"/>
      <c r="D126" s="535"/>
      <c r="E126" s="535"/>
      <c r="F126" s="536"/>
    </row>
    <row r="127" spans="1:6" ht="33.75" customHeight="1">
      <c r="A127" s="402"/>
      <c r="B127" s="403" t="s">
        <v>307</v>
      </c>
      <c r="C127" s="534"/>
      <c r="D127" s="535"/>
      <c r="E127" s="535"/>
      <c r="F127" s="536"/>
    </row>
    <row r="129" spans="2:6" ht="20.25" customHeight="1">
      <c r="B129" s="12" t="s">
        <v>2</v>
      </c>
      <c r="C129" s="12"/>
      <c r="D129" s="531" t="str">
        <f>+'Ekamut-caxs'!D77</f>
        <v>Նաիրա Մկրտչյան</v>
      </c>
      <c r="E129" s="531"/>
      <c r="F129" s="531"/>
    </row>
    <row r="130" spans="2:6" ht="18.75" customHeight="1">
      <c r="B130" s="12" t="s">
        <v>4</v>
      </c>
      <c r="D130" s="532" t="s">
        <v>5</v>
      </c>
      <c r="E130" s="532"/>
      <c r="F130" s="532"/>
    </row>
    <row r="131" spans="2:6" ht="18.75" customHeight="1">
      <c r="B131" s="12"/>
      <c r="D131" s="406"/>
      <c r="E131" s="447"/>
      <c r="F131" s="406"/>
    </row>
    <row r="132" spans="2:6" ht="18.75" customHeight="1">
      <c r="B132" s="12" t="s">
        <v>6</v>
      </c>
      <c r="D132" s="531" t="str">
        <f>+'Ekamut-caxs'!D79</f>
        <v>Միուդա Փանոսյան</v>
      </c>
      <c r="E132" s="531"/>
      <c r="F132" s="531"/>
    </row>
    <row r="133" spans="2:6" ht="23.25" customHeight="1">
      <c r="D133" s="532" t="s">
        <v>5</v>
      </c>
      <c r="E133" s="532"/>
      <c r="F133" s="532"/>
    </row>
    <row r="135" spans="2:6">
      <c r="B135" s="58"/>
      <c r="C135" s="407" t="s">
        <v>1</v>
      </c>
    </row>
  </sheetData>
  <mergeCells count="9">
    <mergeCell ref="D132:F132"/>
    <mergeCell ref="D133:F133"/>
    <mergeCell ref="A1:F1"/>
    <mergeCell ref="A2:F2"/>
    <mergeCell ref="A3:F3"/>
    <mergeCell ref="D129:F129"/>
    <mergeCell ref="D130:F130"/>
    <mergeCell ref="C127:F127"/>
    <mergeCell ref="C126:F126"/>
  </mergeCells>
  <pageMargins left="0.15" right="0.15" top="0.27" bottom="0.19" header="0.2" footer="0.15"/>
  <pageSetup paperSize="9" scale="3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>
      <selection activeCell="B80" sqref="B80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Лист1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https://mul2.yerevan.am/tasks/2647855/oneclick?token=e6142f1c13556e776a46c11d959e913e</cp:keywords>
  <cp:lastModifiedBy>Lusine Petrosyan</cp:lastModifiedBy>
  <cp:lastPrinted>2025-12-17T08:38:06Z</cp:lastPrinted>
  <dcterms:created xsi:type="dcterms:W3CDTF">1996-10-14T23:33:28Z</dcterms:created>
  <dcterms:modified xsi:type="dcterms:W3CDTF">2025-12-26T15:43:06Z</dcterms:modified>
</cp:coreProperties>
</file>